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75" windowWidth="20055" windowHeight="7935"/>
  </bookViews>
  <sheets>
    <sheet name="الترحيل" sheetId="1" r:id="rId1"/>
    <sheet name="ورقة2" sheetId="2" r:id="rId2"/>
  </sheets>
  <externalReferences>
    <externalReference r:id="rId3"/>
    <externalReference r:id="rId4"/>
    <externalReference r:id="rId5"/>
  </externalReferences>
  <definedNames>
    <definedName name="_xlnm._FilterDatabase" localSheetId="0" hidden="1">الترحيل!$D$4:$D$34</definedName>
    <definedName name="DIGITALCLOCK">#REF!</definedName>
    <definedName name="_xlnm.Print_Area" localSheetId="0">الترحيل!$A$1:$K$34</definedName>
    <definedName name="SS">#REF!</definedName>
    <definedName name="TT">#REF!</definedName>
    <definedName name="VV">#REF!</definedName>
    <definedName name="yy">'[1]كشف حساب'!$K$3:$K$112</definedName>
    <definedName name="zz">#REF!</definedName>
    <definedName name="البيان">الترحيل!$AD$1</definedName>
    <definedName name="البيانات">#REF!</definedName>
    <definedName name="التاريخ">الترحيل!$AC$1</definedName>
    <definedName name="الحساب">الترحيل!$AB$1</definedName>
    <definedName name="الداين">الترحيل!$AF$1</definedName>
    <definedName name="الرقم">#REF!</definedName>
    <definedName name="القيد">الترحيل!$T$1</definedName>
    <definedName name="المدين">الترحيل!$AE$1</definedName>
    <definedName name="بحث">الترحيل!$L$3</definedName>
    <definedName name="تسلسل" localSheetId="0">[2]البيانات!$P$5:$P$1000</definedName>
    <definedName name="تسلسل">#REF!</definedName>
    <definedName name="سل">[3]البيانات!$P$5:$P$24416</definedName>
    <definedName name="صالح">الترحيل!$AB$2</definedName>
    <definedName name="عبيد">الترحيل!$AC$2</definedName>
    <definedName name="من">#REF!</definedName>
    <definedName name="منمنمنم">#REF!</definedName>
  </definedNames>
  <calcPr calcId="124519"/>
</workbook>
</file>

<file path=xl/calcChain.xml><?xml version="1.0" encoding="utf-8"?>
<calcChain xmlns="http://schemas.openxmlformats.org/spreadsheetml/2006/main">
  <c r="I28" i="1"/>
  <c r="I29"/>
  <c r="I30"/>
  <c r="I19"/>
  <c r="I20"/>
  <c r="I21"/>
  <c r="I22"/>
  <c r="I23"/>
  <c r="I24"/>
  <c r="I25"/>
  <c r="I26"/>
  <c r="C2"/>
  <c r="S34" l="1"/>
  <c r="R34"/>
  <c r="O34" s="1"/>
  <c r="I31"/>
  <c r="I27"/>
  <c r="X22"/>
  <c r="R36" l="1"/>
  <c r="I18"/>
  <c r="I17"/>
  <c r="I16"/>
  <c r="I15"/>
  <c r="I14"/>
  <c r="I13"/>
  <c r="I12"/>
  <c r="I11"/>
  <c r="I10"/>
  <c r="I9"/>
  <c r="V8"/>
  <c r="I8"/>
  <c r="V7"/>
  <c r="I7"/>
  <c r="V6"/>
  <c r="I6"/>
  <c r="R5"/>
  <c r="H18" s="1"/>
  <c r="I5"/>
  <c r="V3"/>
  <c r="AP2"/>
  <c r="AC2"/>
  <c r="AB2"/>
  <c r="AT1"/>
  <c r="AC1"/>
  <c r="AB1"/>
  <c r="T1"/>
  <c r="P5" l="1"/>
  <c r="H28" l="1"/>
  <c r="H29"/>
  <c r="H30"/>
  <c r="H9"/>
  <c r="H19"/>
  <c r="H20"/>
  <c r="H21"/>
  <c r="H22"/>
  <c r="H23"/>
  <c r="H24"/>
  <c r="H25"/>
  <c r="H26"/>
  <c r="H8"/>
  <c r="H15"/>
  <c r="H11"/>
  <c r="H27"/>
  <c r="H31"/>
  <c r="H17"/>
  <c r="H13"/>
  <c r="H5"/>
  <c r="H6"/>
  <c r="H16"/>
  <c r="H14"/>
  <c r="H12"/>
  <c r="H10"/>
  <c r="H7"/>
  <c r="J1"/>
</calcChain>
</file>

<file path=xl/sharedStrings.xml><?xml version="1.0" encoding="utf-8"?>
<sst xmlns="http://schemas.openxmlformats.org/spreadsheetml/2006/main" count="44" uniqueCount="27">
  <si>
    <t>قــــــــــيد يومـــــــــية</t>
  </si>
  <si>
    <t>رقم القيد</t>
  </si>
  <si>
    <t>الداينون قرض</t>
  </si>
  <si>
    <t>أســم الحســاب</t>
  </si>
  <si>
    <t>البـــــــــــــــــــــــــــــــــــــــــــــــــــــــــــــــيان</t>
  </si>
  <si>
    <t>مــدين</t>
  </si>
  <si>
    <t>دايــــن</t>
  </si>
  <si>
    <t>التاريخ</t>
  </si>
  <si>
    <t>NAME</t>
  </si>
  <si>
    <t>اصول البيت المختلفة</t>
  </si>
  <si>
    <t>النقدية بالصندوق</t>
  </si>
  <si>
    <t>ايرادات مبيعات نقدية كروت 71 عدد 2+ كروت واي عدد 1 +كروت 77عدد 1+شحن عدد 1</t>
  </si>
  <si>
    <t>العميل محمد بوعسكر</t>
  </si>
  <si>
    <t>مقابل شرائكم على الحساب تنباك  باراس عدد 2</t>
  </si>
  <si>
    <t>العميل سعيد باراضي</t>
  </si>
  <si>
    <t>مقابل شرائكم على الحساب تنباك  باراس عدد 1</t>
  </si>
  <si>
    <t>العميل احمد بلحمر</t>
  </si>
  <si>
    <t>العميل مهدي بامرضاح</t>
  </si>
  <si>
    <t>مقابل شرائكم على الحساب كرت واي ابو 900 ري  عدد 1</t>
  </si>
  <si>
    <t>المبيعات الاجلة</t>
  </si>
  <si>
    <t>بيع اجل كرت واي بو900ري عدد 1 + تنباك عدد 5</t>
  </si>
  <si>
    <t>المبيعـــات النقدية</t>
  </si>
  <si>
    <t xml:space="preserve"> مبيعات نقدية كروت 71 عدد 2+ كروت واي عدد 1 +كروت 77عدد 1+شحن عدد 1</t>
  </si>
  <si>
    <t>رقم الحساب</t>
  </si>
  <si>
    <t>محمد سالم</t>
  </si>
  <si>
    <t>سالم عبدالله</t>
  </si>
  <si>
    <t>اسم الحساب</t>
  </si>
</sst>
</file>

<file path=xl/styles.xml><?xml version="1.0" encoding="utf-8"?>
<styleSheet xmlns="http://schemas.openxmlformats.org/spreadsheetml/2006/main">
  <numFmts count="6">
    <numFmt numFmtId="164" formatCode="dddd"/>
    <numFmt numFmtId="165" formatCode="yyyy/mm/dd"/>
    <numFmt numFmtId="166" formatCode="B2yyyy/mm/dd"/>
    <numFmt numFmtId="167" formatCode="00000"/>
    <numFmt numFmtId="168" formatCode="[$-1010000]yyyy/mm/dd;@"/>
    <numFmt numFmtId="169" formatCode="0000"/>
  </numFmts>
  <fonts count="27">
    <font>
      <sz val="11"/>
      <color theme="1"/>
      <name val="Arial"/>
      <family val="2"/>
      <charset val="178"/>
      <scheme val="minor"/>
    </font>
    <font>
      <sz val="11"/>
      <color theme="1"/>
      <name val="Arial"/>
      <family val="2"/>
      <charset val="178"/>
      <scheme val="minor"/>
    </font>
    <font>
      <sz val="10"/>
      <name val="Arial"/>
      <family val="2"/>
    </font>
    <font>
      <b/>
      <sz val="9"/>
      <name val="Arial"/>
      <family val="2"/>
    </font>
    <font>
      <b/>
      <sz val="8"/>
      <name val="Arial"/>
      <family val="2"/>
    </font>
    <font>
      <sz val="10"/>
      <color theme="0" tint="-0.249977111117893"/>
      <name val="Arial"/>
      <family val="2"/>
    </font>
    <font>
      <sz val="9"/>
      <name val="Arial"/>
      <family val="2"/>
    </font>
    <font>
      <b/>
      <sz val="12"/>
      <name val="PT Bold Heading"/>
      <charset val="178"/>
    </font>
    <font>
      <b/>
      <sz val="9"/>
      <name val="PT Bold Heading"/>
      <charset val="178"/>
    </font>
    <font>
      <b/>
      <sz val="8"/>
      <color rgb="FFFF0000"/>
      <name val="Arial"/>
      <family val="2"/>
    </font>
    <font>
      <b/>
      <sz val="12"/>
      <color rgb="FFFF0000"/>
      <name val="Arial"/>
      <family val="2"/>
    </font>
    <font>
      <b/>
      <sz val="10"/>
      <color indexed="10"/>
      <name val="Arial"/>
      <family val="2"/>
    </font>
    <font>
      <sz val="9"/>
      <name val="Traditional Arabic"/>
      <family val="1"/>
    </font>
    <font>
      <b/>
      <sz val="9"/>
      <name val="Traditional Arabic"/>
      <family val="1"/>
    </font>
    <font>
      <sz val="8"/>
      <name val="Arial"/>
      <family val="2"/>
    </font>
    <font>
      <b/>
      <sz val="12"/>
      <name val="Arial"/>
      <family val="2"/>
    </font>
    <font>
      <b/>
      <sz val="10"/>
      <color theme="3" tint="0.39997558519241921"/>
      <name val="Arial"/>
      <family val="2"/>
    </font>
    <font>
      <b/>
      <sz val="10"/>
      <color rgb="FFFF0000"/>
      <name val="Arial"/>
      <family val="2"/>
    </font>
    <font>
      <sz val="14"/>
      <color rgb="FFFF0000"/>
      <name val="Arial"/>
      <family val="2"/>
    </font>
    <font>
      <b/>
      <sz val="12"/>
      <color theme="1"/>
      <name val="Arial"/>
      <family val="2"/>
    </font>
    <font>
      <sz val="14"/>
      <color theme="1"/>
      <name val="Arial"/>
      <family val="2"/>
    </font>
    <font>
      <sz val="12"/>
      <color theme="1"/>
      <name val="Arial"/>
      <family val="2"/>
    </font>
    <font>
      <sz val="11"/>
      <name val="Arial"/>
      <family val="2"/>
    </font>
    <font>
      <sz val="10"/>
      <color rgb="FFFF0000"/>
      <name val="Arial"/>
      <family val="2"/>
    </font>
    <font>
      <sz val="10"/>
      <color rgb="FF00B050"/>
      <name val="Arial"/>
      <family val="2"/>
    </font>
    <font>
      <b/>
      <sz val="8"/>
      <color indexed="10"/>
      <name val="Arial"/>
      <family val="2"/>
      <scheme val="minor"/>
    </font>
    <font>
      <b/>
      <sz val="9"/>
      <color rgb="FFFF0000"/>
      <name val="PT Bold Heading"/>
      <charset val="178"/>
    </font>
  </fonts>
  <fills count="5">
    <fill>
      <patternFill patternType="none"/>
    </fill>
    <fill>
      <patternFill patternType="gray125"/>
    </fill>
    <fill>
      <patternFill patternType="solid">
        <fgColor rgb="FFF5E8A8"/>
        <bgColor indexed="64"/>
      </patternFill>
    </fill>
    <fill>
      <patternFill patternType="solid">
        <fgColor rgb="FFFF97A8"/>
        <bgColor indexed="64"/>
      </patternFill>
    </fill>
    <fill>
      <patternFill patternType="solid">
        <fgColor theme="0"/>
        <bgColor indexed="64"/>
      </patternFill>
    </fill>
  </fills>
  <borders count="43">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style="double">
        <color theme="0"/>
      </left>
      <right/>
      <top style="double">
        <color theme="0"/>
      </top>
      <bottom/>
      <diagonal/>
    </border>
    <border>
      <left style="thin">
        <color indexed="55"/>
      </left>
      <right/>
      <top style="double">
        <color theme="0"/>
      </top>
      <bottom style="thin">
        <color indexed="9"/>
      </bottom>
      <diagonal/>
    </border>
    <border>
      <left/>
      <right/>
      <top style="double">
        <color theme="0"/>
      </top>
      <bottom style="thin">
        <color indexed="9"/>
      </bottom>
      <diagonal/>
    </border>
    <border>
      <left style="thin">
        <color indexed="55"/>
      </left>
      <right style="thin">
        <color theme="0"/>
      </right>
      <top style="double">
        <color theme="0"/>
      </top>
      <bottom style="thin">
        <color indexed="9"/>
      </bottom>
      <diagonal/>
    </border>
    <border>
      <left/>
      <right/>
      <top style="double">
        <color theme="0"/>
      </top>
      <bottom/>
      <diagonal/>
    </border>
    <border>
      <left style="thick">
        <color theme="0"/>
      </left>
      <right style="double">
        <color theme="0"/>
      </right>
      <top style="double">
        <color theme="0"/>
      </top>
      <bottom/>
      <diagonal/>
    </border>
    <border>
      <left/>
      <right style="double">
        <color auto="1"/>
      </right>
      <top/>
      <bottom/>
      <diagonal/>
    </border>
    <border>
      <left style="double">
        <color theme="0"/>
      </left>
      <right/>
      <top/>
      <bottom/>
      <diagonal/>
    </border>
    <border>
      <left/>
      <right style="double">
        <color theme="0"/>
      </right>
      <top/>
      <bottom/>
      <diagonal/>
    </border>
    <border>
      <left style="thick">
        <color theme="0" tint="-0.34998626667073579"/>
      </left>
      <right style="thin">
        <color theme="0" tint="-0.34998626667073579"/>
      </right>
      <top style="thin">
        <color theme="0" tint="-0.34998626667073579"/>
      </top>
      <bottom style="thick">
        <color theme="0" tint="-0.34998626667073579"/>
      </bottom>
      <diagonal/>
    </border>
    <border>
      <left style="thin">
        <color theme="0" tint="-0.34998626667073579"/>
      </left>
      <right style="thin">
        <color theme="0" tint="-0.34998626667073579"/>
      </right>
      <top style="thin">
        <color theme="0" tint="-0.34998626667073579"/>
      </top>
      <bottom style="thick">
        <color theme="0" tint="-0.34998626667073579"/>
      </bottom>
      <diagonal/>
    </border>
    <border>
      <left style="thin">
        <color theme="0" tint="-0.34998626667073579"/>
      </left>
      <right style="double">
        <color theme="0" tint="-4.9989318521683403E-2"/>
      </right>
      <top style="thin">
        <color theme="0" tint="-0.34998626667073579"/>
      </top>
      <bottom style="thick">
        <color theme="0" tint="-0.34998626667073579"/>
      </bottom>
      <diagonal/>
    </border>
    <border>
      <left/>
      <right style="double">
        <color theme="0"/>
      </right>
      <top style="thin">
        <color theme="0" tint="-0.34998626667073579"/>
      </top>
      <bottom style="thick">
        <color theme="0" tint="-0.34998626667073579"/>
      </bottom>
      <diagonal/>
    </border>
    <border>
      <left style="thin">
        <color indexed="64"/>
      </left>
      <right style="thin">
        <color indexed="64"/>
      </right>
      <top style="thin">
        <color indexed="64"/>
      </top>
      <bottom style="thin">
        <color indexed="64"/>
      </bottom>
      <diagonal/>
    </border>
    <border>
      <left style="thin">
        <color theme="0" tint="-0.24994659260841701"/>
      </left>
      <right style="thin">
        <color theme="0" tint="-0.24994659260841701"/>
      </right>
      <top style="thick">
        <color theme="0" tint="-0.34998626667073579"/>
      </top>
      <bottom style="thin">
        <color theme="0" tint="-0.24994659260841701"/>
      </bottom>
      <diagonal/>
    </border>
    <border>
      <left style="thin">
        <color theme="0" tint="-0.24994659260841701"/>
      </left>
      <right style="double">
        <color theme="0" tint="-4.9989318521683403E-2"/>
      </right>
      <top style="thick">
        <color theme="0" tint="-0.34998626667073579"/>
      </top>
      <bottom style="thin">
        <color theme="0" tint="-0.24994659260841701"/>
      </bottom>
      <diagonal/>
    </border>
    <border>
      <left/>
      <right style="double">
        <color theme="0" tint="-4.9989318521683403E-2"/>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double">
        <color theme="0" tint="-4.9989318521683403E-2"/>
      </right>
      <top style="thin">
        <color theme="0" tint="-0.24994659260841701"/>
      </top>
      <bottom style="thin">
        <color theme="0" tint="-0.24994659260841701"/>
      </bottom>
      <diagonal/>
    </border>
    <border>
      <left style="double">
        <color theme="0"/>
      </left>
      <right style="thick">
        <color theme="0" tint="-0.34998626667073579"/>
      </right>
      <top/>
      <bottom/>
      <diagonal/>
    </border>
    <border>
      <left style="double">
        <color theme="0" tint="-4.9989318521683403E-2"/>
      </left>
      <right/>
      <top/>
      <bottom/>
      <diagonal/>
    </border>
    <border>
      <left style="thick">
        <color theme="0" tint="-0.34998626667073579"/>
      </left>
      <right style="thin">
        <color theme="0" tint="-0.24994659260841701"/>
      </right>
      <top style="thin">
        <color theme="0" tint="-0.24994659260841701"/>
      </top>
      <bottom style="thick">
        <color theme="0" tint="-0.34998626667073579"/>
      </bottom>
      <diagonal/>
    </border>
    <border>
      <left style="thin">
        <color theme="0" tint="-0.24994659260841701"/>
      </left>
      <right style="thin">
        <color theme="0" tint="-0.24994659260841701"/>
      </right>
      <top style="thin">
        <color theme="0" tint="-0.24994659260841701"/>
      </top>
      <bottom style="thick">
        <color theme="0" tint="-0.34998626667073579"/>
      </bottom>
      <diagonal/>
    </border>
    <border>
      <left style="thin">
        <color theme="0" tint="-0.24994659260841701"/>
      </left>
      <right style="double">
        <color theme="0" tint="-4.9989318521683403E-2"/>
      </right>
      <top style="thin">
        <color theme="0" tint="-0.24994659260841701"/>
      </top>
      <bottom style="thick">
        <color theme="0" tint="-0.34998626667073579"/>
      </bottom>
      <diagonal/>
    </border>
    <border>
      <left/>
      <right style="double">
        <color theme="0" tint="-4.9989318521683403E-2"/>
      </right>
      <top style="thin">
        <color theme="0" tint="-0.24994659260841701"/>
      </top>
      <bottom style="thick">
        <color theme="0" tint="-0.34998626667073579"/>
      </bottom>
      <diagonal/>
    </border>
    <border>
      <left style="double">
        <color theme="0"/>
      </left>
      <right/>
      <top/>
      <bottom style="double">
        <color theme="0"/>
      </bottom>
      <diagonal/>
    </border>
    <border>
      <left/>
      <right/>
      <top/>
      <bottom style="double">
        <color theme="0"/>
      </bottom>
      <diagonal/>
    </border>
    <border>
      <left/>
      <right style="double">
        <color theme="0"/>
      </right>
      <top/>
      <bottom style="double">
        <color theme="0"/>
      </bottom>
      <diagonal/>
    </border>
    <border>
      <left/>
      <right/>
      <top/>
      <bottom style="thin">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thin">
        <color theme="0" tint="-0.34998626667073579"/>
      </right>
      <top style="thick">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thick">
        <color theme="0" tint="-0.34998626667073579"/>
      </bottom>
      <diagonal/>
    </border>
    <border>
      <left style="thick">
        <color theme="0" tint="-0.34998626667073579"/>
      </left>
      <right/>
      <top style="thin">
        <color theme="0" tint="-0.34998626667073579"/>
      </top>
      <bottom style="thin">
        <color theme="0" tint="-0.24994659260841701"/>
      </bottom>
      <diagonal/>
    </border>
    <border>
      <left style="thick">
        <color theme="0" tint="-0.34998626667073579"/>
      </left>
      <right/>
      <top style="thin">
        <color theme="0" tint="-0.24994659260841701"/>
      </top>
      <bottom style="thin">
        <color theme="0" tint="-0.24994659260841701"/>
      </bottom>
      <diagonal/>
    </border>
    <border>
      <left style="thick">
        <color theme="0" tint="-0.34998626667073579"/>
      </left>
      <right/>
      <top style="thick">
        <color theme="0" tint="-0.34998626667073579"/>
      </top>
      <bottom style="thin">
        <color theme="0" tint="-0.34998626667073579"/>
      </bottom>
      <diagonal/>
    </border>
  </borders>
  <cellStyleXfs count="4">
    <xf numFmtId="0" fontId="0" fillId="0" borderId="0"/>
    <xf numFmtId="0" fontId="2" fillId="0" borderId="0"/>
    <xf numFmtId="0" fontId="2" fillId="0" borderId="0"/>
    <xf numFmtId="0" fontId="1" fillId="0" borderId="0"/>
  </cellStyleXfs>
  <cellXfs count="92">
    <xf numFmtId="0" fontId="0" fillId="0" borderId="0" xfId="0"/>
    <xf numFmtId="0" fontId="3" fillId="0" borderId="1" xfId="1" applyFont="1" applyFill="1" applyBorder="1" applyAlignment="1">
      <alignment horizontal="centerContinuous" vertical="center"/>
    </xf>
    <xf numFmtId="0" fontId="4" fillId="0" borderId="2" xfId="1" applyFont="1" applyFill="1" applyBorder="1" applyAlignment="1">
      <alignment horizontal="centerContinuous" vertical="center"/>
    </xf>
    <xf numFmtId="164" fontId="3" fillId="0" borderId="2" xfId="1" applyNumberFormat="1" applyFont="1" applyFill="1" applyBorder="1" applyAlignment="1">
      <alignment horizontal="right" vertical="center"/>
    </xf>
    <xf numFmtId="165" fontId="4" fillId="0" borderId="2" xfId="1" applyNumberFormat="1" applyFont="1" applyFill="1" applyBorder="1" applyAlignment="1">
      <alignment horizontal="right" vertical="center"/>
    </xf>
    <xf numFmtId="0" fontId="3" fillId="0" borderId="2" xfId="1" applyFont="1" applyFill="1" applyBorder="1" applyAlignment="1">
      <alignment horizontal="left" vertical="center"/>
    </xf>
    <xf numFmtId="0" fontId="2" fillId="0" borderId="0" xfId="1" applyFill="1"/>
    <xf numFmtId="3" fontId="5" fillId="0" borderId="0" xfId="1" applyNumberFormat="1" applyFont="1" applyFill="1"/>
    <xf numFmtId="0" fontId="2" fillId="0" borderId="4" xfId="1" applyFill="1" applyBorder="1"/>
    <xf numFmtId="0" fontId="6" fillId="0" borderId="5" xfId="1" applyFont="1" applyFill="1" applyBorder="1"/>
    <xf numFmtId="0" fontId="8" fillId="0" borderId="8" xfId="2" applyFont="1" applyFill="1" applyBorder="1" applyAlignment="1" applyProtection="1">
      <alignment horizontal="centerContinuous" vertical="center"/>
    </xf>
    <xf numFmtId="0" fontId="8" fillId="0" borderId="7" xfId="2" applyFont="1" applyFill="1" applyBorder="1" applyAlignment="1" applyProtection="1">
      <alignment horizontal="centerContinuous" vertical="center"/>
    </xf>
    <xf numFmtId="0" fontId="6" fillId="0" borderId="9" xfId="1" applyFont="1" applyFill="1" applyBorder="1"/>
    <xf numFmtId="167" fontId="9" fillId="0" borderId="10" xfId="1" applyNumberFormat="1" applyFont="1" applyFill="1" applyBorder="1" applyAlignment="1" applyProtection="1">
      <alignment horizontal="center" vertical="center"/>
    </xf>
    <xf numFmtId="0" fontId="2" fillId="0" borderId="11" xfId="1" applyFill="1" applyBorder="1"/>
    <xf numFmtId="16" fontId="2" fillId="0" borderId="0" xfId="1" applyNumberFormat="1" applyFill="1"/>
    <xf numFmtId="0" fontId="2" fillId="0" borderId="12" xfId="1" applyFill="1" applyBorder="1"/>
    <xf numFmtId="0" fontId="2" fillId="0" borderId="0" xfId="1" applyFill="1" applyBorder="1"/>
    <xf numFmtId="0" fontId="2" fillId="0" borderId="13" xfId="1" applyFill="1" applyBorder="1"/>
    <xf numFmtId="0" fontId="2" fillId="0" borderId="0" xfId="1" applyFill="1" applyProtection="1">
      <protection locked="0"/>
    </xf>
    <xf numFmtId="0" fontId="10" fillId="0" borderId="14" xfId="1" quotePrefix="1" applyFont="1" applyFill="1" applyBorder="1" applyAlignment="1">
      <alignment horizontal="center" vertical="center"/>
    </xf>
    <xf numFmtId="0" fontId="10" fillId="0" borderId="15" xfId="1" quotePrefix="1" applyFont="1" applyFill="1" applyBorder="1" applyAlignment="1">
      <alignment horizontal="center" vertical="center"/>
    </xf>
    <xf numFmtId="0" fontId="10" fillId="0" borderId="16" xfId="1" quotePrefix="1" applyFont="1" applyFill="1" applyBorder="1" applyAlignment="1">
      <alignment horizontal="center" vertical="center"/>
    </xf>
    <xf numFmtId="0" fontId="10" fillId="0" borderId="17" xfId="1" applyFont="1" applyFill="1" applyBorder="1" applyAlignment="1">
      <alignment horizontal="center" vertical="center"/>
    </xf>
    <xf numFmtId="0" fontId="11" fillId="0" borderId="18" xfId="1" applyFont="1" applyFill="1" applyBorder="1" applyProtection="1">
      <protection locked="0"/>
    </xf>
    <xf numFmtId="0" fontId="2" fillId="0" borderId="18" xfId="1" applyFill="1" applyBorder="1" applyAlignment="1" applyProtection="1">
      <alignment horizontal="center"/>
      <protection locked="0"/>
    </xf>
    <xf numFmtId="0" fontId="12" fillId="0" borderId="19" xfId="1" applyNumberFormat="1" applyFont="1" applyFill="1" applyBorder="1" applyAlignment="1">
      <alignment vertical="center" wrapText="1" readingOrder="2"/>
    </xf>
    <xf numFmtId="3" fontId="13" fillId="0" borderId="19" xfId="1" applyNumberFormat="1" applyFont="1" applyFill="1" applyBorder="1" applyAlignment="1">
      <alignment horizontal="center" vertical="center" wrapText="1" readingOrder="2"/>
    </xf>
    <xf numFmtId="3" fontId="13" fillId="0" borderId="20" xfId="1" applyNumberFormat="1" applyFont="1" applyFill="1" applyBorder="1" applyAlignment="1">
      <alignment horizontal="center" vertical="center" wrapText="1" readingOrder="2"/>
    </xf>
    <xf numFmtId="165" fontId="13" fillId="0" borderId="21" xfId="1" applyNumberFormat="1" applyFont="1" applyFill="1" applyBorder="1" applyAlignment="1">
      <alignment horizontal="center" vertical="center" wrapText="1" readingOrder="2"/>
    </xf>
    <xf numFmtId="0" fontId="2" fillId="0" borderId="0" xfId="1" applyFill="1" applyBorder="1" applyAlignment="1">
      <alignment horizontal="center" vertical="center"/>
    </xf>
    <xf numFmtId="168" fontId="14" fillId="0" borderId="0" xfId="1" applyNumberFormat="1" applyFont="1" applyFill="1" applyBorder="1"/>
    <xf numFmtId="168" fontId="14" fillId="0" borderId="0" xfId="1" applyNumberFormat="1" applyFont="1" applyFill="1"/>
    <xf numFmtId="165" fontId="2" fillId="0" borderId="0" xfId="1" applyNumberFormat="1" applyFill="1"/>
    <xf numFmtId="0" fontId="15" fillId="0" borderId="0" xfId="1" applyFont="1" applyFill="1" applyProtection="1">
      <protection locked="0"/>
    </xf>
    <xf numFmtId="0" fontId="12" fillId="0" borderId="22" xfId="1" applyNumberFormat="1" applyFont="1" applyFill="1" applyBorder="1" applyAlignment="1">
      <alignment vertical="center" wrapText="1" readingOrder="2"/>
    </xf>
    <xf numFmtId="3" fontId="13" fillId="0" borderId="22" xfId="1" applyNumberFormat="1" applyFont="1" applyFill="1" applyBorder="1" applyAlignment="1">
      <alignment horizontal="center" vertical="center" wrapText="1" readingOrder="2"/>
    </xf>
    <xf numFmtId="3" fontId="13" fillId="0" borderId="23" xfId="1" applyNumberFormat="1" applyFont="1" applyFill="1" applyBorder="1" applyAlignment="1">
      <alignment horizontal="center" vertical="center" wrapText="1" readingOrder="2"/>
    </xf>
    <xf numFmtId="0" fontId="16" fillId="0" borderId="0" xfId="1" applyFont="1" applyFill="1" applyAlignment="1">
      <alignment horizontal="left"/>
    </xf>
    <xf numFmtId="3" fontId="17" fillId="0" borderId="0" xfId="1" applyNumberFormat="1" applyFont="1" applyFill="1"/>
    <xf numFmtId="0" fontId="2" fillId="0" borderId="24" xfId="1" applyFill="1" applyBorder="1"/>
    <xf numFmtId="0" fontId="2" fillId="0" borderId="12" xfId="1" applyFill="1" applyBorder="1" applyAlignment="1">
      <alignment horizontal="center" vertical="center"/>
    </xf>
    <xf numFmtId="165" fontId="13" fillId="2" borderId="21" xfId="1" applyNumberFormat="1" applyFont="1" applyFill="1" applyBorder="1" applyAlignment="1">
      <alignment horizontal="center" vertical="center" wrapText="1" readingOrder="2"/>
    </xf>
    <xf numFmtId="0" fontId="18" fillId="0" borderId="12" xfId="1" applyFont="1" applyFill="1" applyBorder="1" applyAlignment="1" applyProtection="1">
      <alignment horizontal="centerContinuous" vertical="center"/>
    </xf>
    <xf numFmtId="0" fontId="2" fillId="0" borderId="13" xfId="1" applyFill="1" applyBorder="1" applyAlignment="1">
      <alignment horizontal="centerContinuous" vertical="center"/>
    </xf>
    <xf numFmtId="0" fontId="2" fillId="0" borderId="0" xfId="1" applyFill="1" applyBorder="1" applyAlignment="1">
      <alignment horizontal="center"/>
    </xf>
    <xf numFmtId="0" fontId="2" fillId="0" borderId="25" xfId="1" applyFill="1" applyBorder="1" applyAlignment="1">
      <alignment horizontal="center"/>
    </xf>
    <xf numFmtId="0" fontId="19" fillId="0" borderId="0" xfId="1" applyFont="1" applyFill="1" applyBorder="1" applyAlignment="1" applyProtection="1">
      <alignment horizontal="centerContinuous" vertical="center"/>
    </xf>
    <xf numFmtId="0" fontId="6" fillId="0" borderId="26" xfId="1" applyFont="1" applyFill="1" applyBorder="1" applyAlignment="1">
      <alignment horizontal="right" vertical="center"/>
    </xf>
    <xf numFmtId="0" fontId="12" fillId="0" borderId="27" xfId="1" applyNumberFormat="1" applyFont="1" applyFill="1" applyBorder="1" applyAlignment="1">
      <alignment vertical="center" wrapText="1" readingOrder="2"/>
    </xf>
    <xf numFmtId="3" fontId="13" fillId="0" borderId="27" xfId="1" applyNumberFormat="1" applyFont="1" applyFill="1" applyBorder="1" applyAlignment="1">
      <alignment horizontal="center" vertical="center" wrapText="1" readingOrder="2"/>
    </xf>
    <xf numFmtId="3" fontId="13" fillId="0" borderId="28" xfId="1" applyNumberFormat="1" applyFont="1" applyFill="1" applyBorder="1" applyAlignment="1">
      <alignment horizontal="center" vertical="center" wrapText="1" readingOrder="2"/>
    </xf>
    <xf numFmtId="165" fontId="13" fillId="0" borderId="29" xfId="1" applyNumberFormat="1" applyFont="1" applyFill="1" applyBorder="1" applyAlignment="1">
      <alignment horizontal="center" vertical="center" wrapText="1" readingOrder="2"/>
    </xf>
    <xf numFmtId="0" fontId="18" fillId="0" borderId="30" xfId="1" applyFont="1" applyFill="1" applyBorder="1" applyAlignment="1" applyProtection="1">
      <alignment horizontal="centerContinuous" vertical="center"/>
    </xf>
    <xf numFmtId="0" fontId="2" fillId="0" borderId="31" xfId="1" applyFont="1" applyFill="1" applyBorder="1" applyAlignment="1">
      <alignment horizontal="center" vertical="center"/>
    </xf>
    <xf numFmtId="0" fontId="2" fillId="0" borderId="31" xfId="1" applyFill="1" applyBorder="1" applyAlignment="1">
      <alignment horizontal="center" vertical="center"/>
    </xf>
    <xf numFmtId="0" fontId="2" fillId="0" borderId="31" xfId="1" applyFill="1" applyBorder="1"/>
    <xf numFmtId="0" fontId="2" fillId="0" borderId="32" xfId="1" applyFill="1" applyBorder="1"/>
    <xf numFmtId="168" fontId="14" fillId="0" borderId="33" xfId="1" applyNumberFormat="1" applyFont="1" applyFill="1" applyBorder="1"/>
    <xf numFmtId="0" fontId="18" fillId="0" borderId="0" xfId="1" applyFont="1" applyFill="1" applyBorder="1" applyAlignment="1" applyProtection="1">
      <alignment horizontal="centerContinuous" vertical="center"/>
    </xf>
    <xf numFmtId="0" fontId="19" fillId="0" borderId="0" xfId="1" applyFont="1" applyFill="1" applyBorder="1" applyAlignment="1" applyProtection="1">
      <alignment horizontal="center" vertical="center"/>
    </xf>
    <xf numFmtId="0" fontId="20" fillId="0" borderId="0" xfId="1" applyFont="1" applyFill="1" applyBorder="1" applyAlignment="1" applyProtection="1">
      <alignment horizontal="centerContinuous" vertical="center"/>
    </xf>
    <xf numFmtId="3" fontId="21" fillId="0" borderId="0" xfId="1" applyNumberFormat="1" applyFont="1" applyFill="1" applyBorder="1" applyAlignment="1" applyProtection="1">
      <alignment horizontal="center" vertical="center"/>
    </xf>
    <xf numFmtId="0" fontId="2" fillId="0" borderId="34" xfId="1" applyFill="1" applyBorder="1"/>
    <xf numFmtId="0" fontId="18" fillId="0" borderId="35" xfId="1" applyFont="1" applyFill="1" applyBorder="1" applyAlignment="1" applyProtection="1">
      <alignment horizontal="centerContinuous" vertical="center"/>
    </xf>
    <xf numFmtId="0" fontId="22" fillId="0" borderId="35" xfId="1" applyFont="1" applyFill="1" applyBorder="1" applyAlignment="1">
      <alignment vertical="center"/>
    </xf>
    <xf numFmtId="0" fontId="22" fillId="0" borderId="35" xfId="1" applyFont="1" applyFill="1" applyBorder="1" applyAlignment="1">
      <alignment horizontal="center" vertical="center"/>
    </xf>
    <xf numFmtId="0" fontId="22" fillId="0" borderId="35" xfId="1" applyFont="1" applyFill="1" applyBorder="1" applyAlignment="1">
      <alignment horizontal="centerContinuous" vertical="center"/>
    </xf>
    <xf numFmtId="0" fontId="2" fillId="0" borderId="35" xfId="1" applyFill="1" applyBorder="1"/>
    <xf numFmtId="0" fontId="2" fillId="0" borderId="36" xfId="1" applyFill="1" applyBorder="1"/>
    <xf numFmtId="1" fontId="23" fillId="0" borderId="0" xfId="1" applyNumberFormat="1" applyFont="1" applyFill="1"/>
    <xf numFmtId="1" fontId="24" fillId="0" borderId="0" xfId="1" applyNumberFormat="1" applyFont="1" applyFill="1"/>
    <xf numFmtId="1" fontId="2" fillId="0" borderId="0" xfId="1" applyNumberFormat="1" applyFill="1"/>
    <xf numFmtId="0" fontId="2" fillId="2" borderId="0" xfId="1" applyFill="1"/>
    <xf numFmtId="0" fontId="2" fillId="3" borderId="0" xfId="1" applyFill="1"/>
    <xf numFmtId="0" fontId="18" fillId="0" borderId="31" xfId="1" applyFont="1" applyFill="1" applyBorder="1" applyAlignment="1" applyProtection="1">
      <alignment horizontal="centerContinuous" vertical="center"/>
    </xf>
    <xf numFmtId="0" fontId="10" fillId="0" borderId="14" xfId="1" applyFont="1" applyFill="1" applyBorder="1" applyAlignment="1">
      <alignment horizontal="center" vertical="center" wrapText="1"/>
    </xf>
    <xf numFmtId="0" fontId="6" fillId="0" borderId="37" xfId="1" applyFont="1" applyFill="1" applyBorder="1" applyAlignment="1">
      <alignment horizontal="right" vertical="center"/>
    </xf>
    <xf numFmtId="0" fontId="6" fillId="0" borderId="38" xfId="1" applyFont="1" applyFill="1" applyBorder="1" applyAlignment="1">
      <alignment horizontal="right" vertical="center"/>
    </xf>
    <xf numFmtId="0" fontId="6" fillId="0" borderId="39" xfId="1" applyFont="1" applyFill="1" applyBorder="1" applyAlignment="1">
      <alignment horizontal="right" vertical="center"/>
    </xf>
    <xf numFmtId="0" fontId="6" fillId="4" borderId="42" xfId="1" applyFont="1" applyFill="1" applyBorder="1" applyAlignment="1">
      <alignment horizontal="center" vertical="center"/>
    </xf>
    <xf numFmtId="0" fontId="6" fillId="4" borderId="40" xfId="1" applyFont="1" applyFill="1" applyBorder="1" applyAlignment="1">
      <alignment horizontal="center" vertical="center"/>
    </xf>
    <xf numFmtId="0" fontId="6" fillId="4" borderId="41" xfId="1" applyFont="1" applyFill="1" applyBorder="1" applyAlignment="1">
      <alignment horizontal="center" vertical="center"/>
    </xf>
    <xf numFmtId="19" fontId="25" fillId="0" borderId="6" xfId="2" applyNumberFormat="1" applyFont="1" applyFill="1" applyBorder="1" applyAlignment="1" applyProtection="1">
      <alignment horizontal="centerContinuous" vertical="center"/>
    </xf>
    <xf numFmtId="0" fontId="7" fillId="0" borderId="6" xfId="2" applyFont="1" applyFill="1" applyBorder="1" applyAlignment="1" applyProtection="1">
      <alignment horizontal="centerContinuous" vertical="center"/>
    </xf>
    <xf numFmtId="169" fontId="26" fillId="0" borderId="8" xfId="2" applyNumberFormat="1" applyFont="1" applyFill="1" applyBorder="1" applyAlignment="1" applyProtection="1">
      <alignment horizontal="centerContinuous" vertical="center"/>
    </xf>
    <xf numFmtId="0" fontId="3" fillId="0" borderId="2" xfId="1" quotePrefix="1" applyFont="1" applyFill="1" applyBorder="1" applyAlignment="1">
      <alignment horizontal="left" vertical="center"/>
    </xf>
    <xf numFmtId="0" fontId="0" fillId="0" borderId="18" xfId="0" applyBorder="1"/>
    <xf numFmtId="0" fontId="6" fillId="0" borderId="18" xfId="1" applyFont="1" applyFill="1" applyBorder="1" applyAlignment="1">
      <alignment horizontal="right" vertical="center"/>
    </xf>
    <xf numFmtId="0" fontId="2" fillId="0" borderId="18" xfId="1" applyFill="1" applyBorder="1"/>
    <xf numFmtId="166" fontId="4" fillId="0" borderId="2" xfId="1" applyNumberFormat="1" applyFont="1" applyFill="1" applyBorder="1" applyAlignment="1">
      <alignment horizontal="center" vertical="center"/>
    </xf>
    <xf numFmtId="0" fontId="4" fillId="0" borderId="3" xfId="1" applyFont="1" applyFill="1" applyBorder="1" applyAlignment="1">
      <alignment horizontal="center" vertical="center"/>
    </xf>
  </cellXfs>
  <cellStyles count="4">
    <cellStyle name="Normal" xfId="0" builtinId="0"/>
    <cellStyle name="Normal 2" xfId="1"/>
    <cellStyle name="Normal 3" xfId="3"/>
    <cellStyle name="Normal_Book2" xfId="2"/>
  </cellStyles>
  <dxfs count="322">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patternFill>
      </fill>
      <border>
        <right style="thin">
          <color theme="0" tint="-0.34998626667073579"/>
        </right>
        <top style="thin">
          <color theme="0" tint="-0.34998626667073579"/>
        </top>
        <bottom style="thin">
          <color theme="0" tint="-0.34998626667073579"/>
        </bottom>
        <vertical/>
        <horizontal/>
      </border>
    </dxf>
    <dxf>
      <fill>
        <patternFill>
          <bgColor theme="0"/>
        </patternFill>
      </fill>
    </dxf>
    <dxf>
      <fill>
        <patternFill>
          <bgColor theme="0"/>
        </patternFill>
      </fill>
    </dxf>
    <dxf>
      <border>
        <right style="thin">
          <color theme="0" tint="-0.24994659260841701"/>
        </right>
        <vertical/>
        <horizontal/>
      </border>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border>
        <right style="thin">
          <color theme="0" tint="-0.24994659260841701"/>
        </right>
        <top style="thin">
          <color theme="0" tint="-0.24994659260841701"/>
        </top>
        <bottom style="thin">
          <color theme="0" tint="-0.24994659260841701"/>
        </bottom>
        <vertical/>
        <horizontal/>
      </border>
    </dxf>
    <dxf>
      <fill>
        <patternFill>
          <bgColor theme="0" tint="-4.9989318521683403E-2"/>
        </patternFill>
      </fill>
    </dxf>
    <dxf>
      <fill>
        <patternFill>
          <bgColor rgb="FFFFFF99"/>
        </patternFill>
      </fill>
    </dxf>
    <dxf>
      <fill>
        <patternFill>
          <bgColor theme="0" tint="-4.9989318521683403E-2"/>
        </patternFill>
      </fill>
    </dxf>
    <dxf>
      <fill>
        <patternFill>
          <bgColor rgb="FFFFFF99"/>
        </patternFill>
      </fill>
    </dxf>
    <dxf>
      <fill>
        <patternFill>
          <bgColor theme="0" tint="-4.9989318521683403E-2"/>
        </patternFill>
      </fill>
    </dxf>
    <dxf>
      <fill>
        <patternFill>
          <bgColor rgb="FFFFFF9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border>
        <left style="dashDot">
          <color rgb="FFFF0000"/>
        </left>
        <right style="dashDot">
          <color rgb="FFFF0000"/>
        </right>
        <top style="dashDot">
          <color rgb="FFFF0000"/>
        </top>
        <bottom style="dashDot">
          <color rgb="FFFF0000"/>
        </bottom>
        <vertical/>
        <horizontal/>
      </border>
    </dxf>
    <dxf>
      <fill>
        <patternFill>
          <bgColor theme="0" tint="-0.24994659260841701"/>
        </patternFill>
      </fill>
    </dxf>
    <dxf>
      <font>
        <color theme="0" tint="-0.14996795556505021"/>
      </font>
    </dxf>
    <dxf>
      <fill>
        <patternFill>
          <bgColor theme="1"/>
        </patternFill>
      </fill>
    </dxf>
    <dxf>
      <font>
        <color theme="0" tint="-4.9989318521683403E-2"/>
      </font>
    </dxf>
    <dxf>
      <fill>
        <patternFill>
          <bgColor theme="0" tint="-0.14996795556505021"/>
        </patternFill>
      </fill>
    </dxf>
    <dxf>
      <font>
        <color rgb="FFFF0000"/>
      </font>
    </dxf>
    <dxf>
      <fill>
        <patternFill>
          <bgColor theme="9" tint="0.59996337778862885"/>
        </patternFill>
      </fill>
    </dxf>
    <dxf>
      <fill>
        <patternFill>
          <bgColor theme="9" tint="0.59996337778862885"/>
        </patternFill>
      </fill>
    </dxf>
    <dxf>
      <font>
        <color theme="0"/>
      </font>
      <fill>
        <patternFill>
          <bgColor theme="1"/>
        </patternFill>
      </fill>
    </dxf>
    <dxf>
      <font>
        <color theme="0"/>
      </font>
      <fill>
        <patternFill>
          <bgColor theme="1"/>
        </patternFill>
      </fill>
    </dxf>
    <dxf>
      <fill>
        <patternFill>
          <bgColor theme="0" tint="-4.9989318521683403E-2"/>
        </patternFill>
      </fill>
    </dxf>
    <dxf>
      <fill>
        <patternFill>
          <bgColor theme="0" tint="-0.14996795556505021"/>
        </patternFill>
      </fill>
    </dxf>
    <dxf>
      <fill>
        <patternFill>
          <bgColor theme="0" tint="-0.14996795556505021"/>
        </patternFill>
      </fill>
    </dxf>
    <dxf>
      <fill>
        <patternFill>
          <bgColor rgb="FFFFFF99"/>
        </patternFill>
      </fill>
    </dxf>
    <dxf>
      <fill>
        <patternFill>
          <bgColor theme="0" tint="-0.14996795556505021"/>
        </patternFill>
      </fill>
    </dxf>
    <dxf>
      <fill>
        <patternFill>
          <bgColor theme="0" tint="-0.14996795556505021"/>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3</xdr:col>
      <xdr:colOff>9144</xdr:colOff>
      <xdr:row>4</xdr:row>
      <xdr:rowOff>32004</xdr:rowOff>
    </xdr:to>
    <xdr:pic>
      <xdr:nvPicPr>
        <xdr:cNvPr id="4"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9922783431" y="1371600"/>
          <a:ext cx="9144" cy="32004"/>
        </a:xfrm>
        <a:prstGeom prst="rect">
          <a:avLst/>
        </a:prstGeom>
        <a:noFill/>
      </xdr:spPr>
    </xdr:pic>
    <xdr:clientData/>
  </xdr:twoCellAnchor>
  <xdr:twoCellAnchor>
    <xdr:from>
      <xdr:col>6</xdr:col>
      <xdr:colOff>200025</xdr:colOff>
      <xdr:row>3</xdr:row>
      <xdr:rowOff>0</xdr:rowOff>
    </xdr:from>
    <xdr:to>
      <xdr:col>45</xdr:col>
      <xdr:colOff>28575</xdr:colOff>
      <xdr:row>10</xdr:row>
      <xdr:rowOff>38100</xdr:rowOff>
    </xdr:to>
    <xdr:sp macro="" textlink="">
      <xdr:nvSpPr>
        <xdr:cNvPr id="3" name="مستطيل 2"/>
        <xdr:cNvSpPr/>
      </xdr:nvSpPr>
      <xdr:spPr>
        <a:xfrm>
          <a:off x="11139668475" y="828675"/>
          <a:ext cx="2438400" cy="1647825"/>
        </a:xfrm>
        <a:prstGeom prst="rect">
          <a:avLst/>
        </a:prstGeom>
      </xdr:spPr>
      <xdr:style>
        <a:lnRef idx="1">
          <a:schemeClr val="dk1"/>
        </a:lnRef>
        <a:fillRef idx="2">
          <a:schemeClr val="dk1"/>
        </a:fillRef>
        <a:effectRef idx="1">
          <a:schemeClr val="dk1"/>
        </a:effectRef>
        <a:fontRef idx="minor">
          <a:schemeClr val="dk1"/>
        </a:fontRef>
      </xdr:style>
      <xdr:txBody>
        <a:bodyPr rtlCol="1" anchor="ctr"/>
        <a:lstStyle/>
        <a:p>
          <a:pPr algn="r" rtl="1"/>
          <a:r>
            <a:rPr lang="ar-YE" sz="1100"/>
            <a:t>المطلوب</a:t>
          </a:r>
          <a:r>
            <a:rPr lang="ar-YE" sz="1100" baseline="0"/>
            <a:t> كود</a:t>
          </a:r>
        </a:p>
        <a:p>
          <a:pPr algn="r" rtl="1"/>
          <a:r>
            <a:rPr lang="ar-YE" sz="1100"/>
            <a:t>1 - عند اضافة رقم الحساب  تظهر قائمة منسدلة بالحسابات التى تبداء بهذا الرقم وعند</a:t>
          </a:r>
          <a:r>
            <a:rPr lang="ar-YE" sz="1100" baseline="0"/>
            <a:t> اختيار الرقم يظهر الحساب </a:t>
          </a:r>
          <a:endParaRPr lang="ar-YE" sz="1100"/>
        </a:p>
        <a:p>
          <a:pPr algn="r" rtl="1"/>
          <a:r>
            <a:rPr lang="ar-YE" sz="1100"/>
            <a:t>2 - وكذا عند اختيار اسم الحساب من القائمة المنسدلة يظهر رقم الحساب العكس بالعكس</a:t>
          </a:r>
          <a:endParaRPr lang="ar-SA" sz="1100"/>
        </a:p>
      </xdr:txBody>
    </xdr:sp>
    <xdr:clientData/>
  </xdr:twoCellAnchor>
  <xdr:twoCellAnchor>
    <xdr:from>
      <xdr:col>3</xdr:col>
      <xdr:colOff>733425</xdr:colOff>
      <xdr:row>4</xdr:row>
      <xdr:rowOff>142875</xdr:rowOff>
    </xdr:from>
    <xdr:to>
      <xdr:col>6</xdr:col>
      <xdr:colOff>257175</xdr:colOff>
      <xdr:row>7</xdr:row>
      <xdr:rowOff>114300</xdr:rowOff>
    </xdr:to>
    <xdr:cxnSp macro="">
      <xdr:nvCxnSpPr>
        <xdr:cNvPr id="6" name="رابط كسهم مستقيم 5"/>
        <xdr:cNvCxnSpPr/>
      </xdr:nvCxnSpPr>
      <xdr:spPr>
        <a:xfrm flipV="1">
          <a:off x="11142049725" y="1381125"/>
          <a:ext cx="4581525" cy="57150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466725</xdr:colOff>
      <xdr:row>4</xdr:row>
      <xdr:rowOff>38100</xdr:rowOff>
    </xdr:from>
    <xdr:to>
      <xdr:col>6</xdr:col>
      <xdr:colOff>266700</xdr:colOff>
      <xdr:row>4</xdr:row>
      <xdr:rowOff>123825</xdr:rowOff>
    </xdr:to>
    <xdr:cxnSp macro="">
      <xdr:nvCxnSpPr>
        <xdr:cNvPr id="12" name="رابط كسهم مستقيم 11"/>
        <xdr:cNvCxnSpPr/>
      </xdr:nvCxnSpPr>
      <xdr:spPr>
        <a:xfrm flipV="1">
          <a:off x="11142040200" y="1276350"/>
          <a:ext cx="5505450" cy="85725"/>
        </a:xfrm>
        <a:prstGeom prst="straightConnector1">
          <a:avLst/>
        </a:prstGeom>
        <a:ln>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589;&#1575;&#1604;&#1581;/AppData/Roaming/Microsoft/Excel/Users/&#1589;&#1575;&#1604;&#1581;/AppData/Roaming/Microsoft/Excel/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589;&#1575;&#1604;&#1581;/AppData/Roaming/Microsoft/Excel/Users/&#1589;&#1575;&#1604;&#1581;/AppData/Roaming/Microsoft/Excel/Users/&#1589;&#1575;&#1604;&#1581;/AppData/Roaming/Microsoft/Excel/DOCUME~1/hbar/LOCALS~1/Temp/Rar$DI18.781/&#1593;&#1605;&#1604;&#1610;&#1577;%20&#1578;&#1585;&#1581;&#1610;&#1604;%20&#1608;&#1575;&#1587;&#1578;&#1583;&#1593;&#1575;&#156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1575;&#1604;&#1605;&#1581;&#1575;&#1587;&#1576;%20&#1605;&#1593;%20&#1601;&#1585;&#1593;%20&#1575;&#1604;&#1606;&#1580;&#1610;&#1583;&#1610;&#1606;%20&#1576;&#1575;&#1604;&#1605;&#1585;&#1603;&#1586;&#1610;&#1577;%202013&#1605;.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بيانات4"/>
      <sheetName val="بيانات1"/>
      <sheetName val="بيانات3"/>
      <sheetName val="بيانات2"/>
      <sheetName val="كشف حساب"/>
      <sheetName val="البيانات "/>
      <sheetName val="5"/>
      <sheetName val="بيانات6"/>
    </sheetNames>
    <sheetDataSet>
      <sheetData sheetId="0" refreshError="1"/>
      <sheetData sheetId="1" refreshError="1"/>
      <sheetData sheetId="2" refreshError="1"/>
      <sheetData sheetId="3"/>
      <sheetData sheetId="4">
        <row r="3">
          <cell r="K3" t="str">
            <v>العميل علي سالم العكبري</v>
          </cell>
        </row>
        <row r="4">
          <cell r="K4" t="str">
            <v xml:space="preserve">المدينون  العملا ء </v>
          </cell>
        </row>
        <row r="5">
          <cell r="K5" t="str">
            <v>العميل محمد عمر باجسير</v>
          </cell>
        </row>
        <row r="6">
          <cell r="K6" t="str">
            <v>العميل عوض على بامزاحم</v>
          </cell>
        </row>
        <row r="7">
          <cell r="K7" t="str">
            <v>العميل اكرم حسن باحفيظ</v>
          </cell>
        </row>
        <row r="8">
          <cell r="K8" t="str">
            <v>العميل هاني عبيد الهجري</v>
          </cell>
        </row>
        <row r="9">
          <cell r="K9" t="str">
            <v>العميل ياسر ناصر باقطيان</v>
          </cell>
        </row>
        <row r="10">
          <cell r="K10" t="str">
            <v>العميل محمد عمر باحمادي</v>
          </cell>
        </row>
        <row r="11">
          <cell r="K11" t="str">
            <v>العميل محمد عمر عبدالله</v>
          </cell>
        </row>
        <row r="12">
          <cell r="K12" t="str">
            <v>العميلة مريم فرج باحداد</v>
          </cell>
        </row>
        <row r="13">
          <cell r="K13" t="str">
            <v>العميلة زينب</v>
          </cell>
        </row>
        <row r="14">
          <cell r="K14" t="str">
            <v>العميل سالمين باقديم</v>
          </cell>
        </row>
        <row r="15">
          <cell r="K15" t="str">
            <v>العميلة رحمة منصور الجابري</v>
          </cell>
        </row>
        <row r="16">
          <cell r="K16" t="str">
            <v>العميل عمر عبيد باشجين</v>
          </cell>
        </row>
        <row r="17">
          <cell r="K17" t="str">
            <v>العميلة منى علي العولقي</v>
          </cell>
        </row>
        <row r="18">
          <cell r="K18" t="str">
            <v>العميلة منياء احمد عبدون</v>
          </cell>
        </row>
        <row r="19">
          <cell r="K19" t="str">
            <v>العميلة نجاة سعيد باشراحيل</v>
          </cell>
        </row>
        <row r="20">
          <cell r="K20" t="str">
            <v>العميلة عطية سالم باعيسى</v>
          </cell>
        </row>
        <row r="21">
          <cell r="K21" t="str">
            <v>العميل عبيد عبدالله عيديد</v>
          </cell>
        </row>
        <row r="22">
          <cell r="K22" t="str">
            <v>العميل علي يسلم باراضي</v>
          </cell>
        </row>
        <row r="23">
          <cell r="K23" t="str">
            <v>العميلة فوزية سالم بازبيدي</v>
          </cell>
        </row>
        <row r="24">
          <cell r="K24" t="str">
            <v>العميلة بركة علي البيتي</v>
          </cell>
        </row>
        <row r="25">
          <cell r="K25" t="str">
            <v>العميلة خفر علي باقطمي</v>
          </cell>
        </row>
        <row r="26">
          <cell r="K26" t="str">
            <v>العميل صالح حاج باداوود</v>
          </cell>
        </row>
        <row r="27">
          <cell r="K27" t="str">
            <v xml:space="preserve">العميل احمد سالم بن سلم </v>
          </cell>
        </row>
        <row r="28">
          <cell r="K28" t="str">
            <v>العميل مهدي بامرضاح</v>
          </cell>
        </row>
        <row r="29">
          <cell r="K29" t="str">
            <v>العميل عوض مبارك باسالمين</v>
          </cell>
        </row>
        <row r="30">
          <cell r="K30" t="str">
            <v>العميل محمد سالم باجح</v>
          </cell>
        </row>
        <row r="31">
          <cell r="K31" t="str">
            <v>العميلة نصره محمد الزبيدي</v>
          </cell>
        </row>
        <row r="32">
          <cell r="K32" t="str">
            <v>العميل مراد علي المقطري</v>
          </cell>
        </row>
        <row r="33">
          <cell r="K33" t="str">
            <v>العميل ربيع رمضان باكعب</v>
          </cell>
        </row>
        <row r="34">
          <cell r="K34" t="str">
            <v>العميل احمد معلم علي</v>
          </cell>
        </row>
        <row r="35">
          <cell r="K35" t="str">
            <v>العميل علوي باعلوي</v>
          </cell>
        </row>
        <row r="36">
          <cell r="K36" t="str">
            <v>العميلة ورده باشراحيل</v>
          </cell>
        </row>
        <row r="37">
          <cell r="K37" t="str">
            <v xml:space="preserve">العميل محمد بقشان </v>
          </cell>
        </row>
        <row r="38">
          <cell r="K38" t="str">
            <v>العميل احمد بقشان باحمران</v>
          </cell>
        </row>
        <row r="39">
          <cell r="K39" t="str">
            <v>العميل احمد باحسين</v>
          </cell>
        </row>
        <row r="40">
          <cell r="K40" t="str">
            <v>العميل عبدالقوي دويل</v>
          </cell>
        </row>
        <row r="41">
          <cell r="K41" t="str">
            <v>العميل سلطان جرعول</v>
          </cell>
        </row>
        <row r="42">
          <cell r="K42" t="str">
            <v>العميل محمد الكسادي</v>
          </cell>
        </row>
        <row r="43">
          <cell r="K43" t="str">
            <v>العميلة مرفت باضاوي</v>
          </cell>
        </row>
        <row r="44">
          <cell r="K44" t="str">
            <v>العميل محمد ناصر مقداد</v>
          </cell>
        </row>
        <row r="45">
          <cell r="K45" t="str">
            <v>العميل ناصر مقداد</v>
          </cell>
        </row>
        <row r="46">
          <cell r="K46" t="str">
            <v>العميل ناصر النوحي</v>
          </cell>
        </row>
        <row r="47">
          <cell r="K47" t="str">
            <v>العميل ابوبكر محمد سعيد</v>
          </cell>
        </row>
        <row r="48">
          <cell r="K48" t="str">
            <v>العميل عمر عثمان العمودي</v>
          </cell>
        </row>
        <row r="49">
          <cell r="K49" t="str">
            <v>العميل مراد باسيلم</v>
          </cell>
        </row>
        <row r="50">
          <cell r="K50" t="str">
            <v>العميل محمد بوعسكر</v>
          </cell>
        </row>
        <row r="51">
          <cell r="K51" t="str">
            <v>العميل نظمي باقاضي</v>
          </cell>
        </row>
        <row r="52">
          <cell r="K52" t="str">
            <v>العميل لطفي سالم</v>
          </cell>
        </row>
        <row r="53">
          <cell r="K53" t="str">
            <v>العميل احمد باراضي</v>
          </cell>
        </row>
        <row r="54">
          <cell r="K54" t="str">
            <v>العميل امجد سالم</v>
          </cell>
        </row>
        <row r="55">
          <cell r="K55" t="str">
            <v>العميل سعيد باراضي</v>
          </cell>
        </row>
        <row r="56">
          <cell r="K56" t="str">
            <v>العميل نصر محمد</v>
          </cell>
        </row>
        <row r="57">
          <cell r="K57" t="str">
            <v>العميل احمد بلحمر</v>
          </cell>
        </row>
        <row r="58">
          <cell r="K58" t="str">
            <v>العميل فيصل باقطمي</v>
          </cell>
        </row>
        <row r="59">
          <cell r="K59" t="str">
            <v>العميل سالم بانوبي</v>
          </cell>
        </row>
        <row r="60">
          <cell r="K60" t="str">
            <v>العميل صالح باشجين</v>
          </cell>
        </row>
        <row r="61">
          <cell r="K61" t="str">
            <v>العميلة عائشة باسلطان</v>
          </cell>
        </row>
        <row r="62">
          <cell r="K62" t="str">
            <v>العميلة نور بازهير</v>
          </cell>
        </row>
        <row r="63">
          <cell r="K63" t="str">
            <v>العميلة زين بازهير</v>
          </cell>
        </row>
        <row r="64">
          <cell r="K64" t="str">
            <v>العميلة اسنا باوافد</v>
          </cell>
        </row>
        <row r="65">
          <cell r="K65" t="str">
            <v>العميلة صباح العمودي</v>
          </cell>
        </row>
        <row r="66">
          <cell r="K66" t="str">
            <v>العميل عبدالله مطران</v>
          </cell>
        </row>
        <row r="67">
          <cell r="K67" t="str">
            <v>المبيعات الاجلة</v>
          </cell>
        </row>
        <row r="68">
          <cell r="K68" t="str">
            <v>المبيعـــات النقدية</v>
          </cell>
        </row>
        <row r="69">
          <cell r="K69" t="str">
            <v>المشتريات</v>
          </cell>
        </row>
        <row r="70">
          <cell r="K70" t="str">
            <v>نقل المشتريات</v>
          </cell>
        </row>
        <row r="71">
          <cell r="K71" t="str">
            <v>النقدية بالصندوق</v>
          </cell>
        </row>
        <row r="72">
          <cell r="K72" t="str">
            <v>عهده صالح</v>
          </cell>
        </row>
        <row r="73">
          <cell r="K73" t="str">
            <v>خصم مسموح به</v>
          </cell>
        </row>
        <row r="74">
          <cell r="K74" t="str">
            <v>النقدية بالبريد</v>
          </cell>
        </row>
        <row r="75">
          <cell r="K75" t="str">
            <v>الداينون قرض</v>
          </cell>
        </row>
        <row r="76">
          <cell r="K76" t="str">
            <v>صندوق فرع النجيدين</v>
          </cell>
        </row>
        <row r="77">
          <cell r="K77" t="str">
            <v>تسوية فــرع النجيدين</v>
          </cell>
        </row>
        <row r="78">
          <cell r="K78" t="str">
            <v>فرع النجيدين</v>
          </cell>
        </row>
        <row r="79">
          <cell r="K79" t="str">
            <v>التلف والعجز</v>
          </cell>
        </row>
        <row r="80">
          <cell r="K80" t="str">
            <v>الداينون الموردين</v>
          </cell>
        </row>
        <row r="81">
          <cell r="K81" t="str">
            <v>الدعاية والاعلان</v>
          </cell>
        </row>
        <row r="82">
          <cell r="K82" t="str">
            <v>المورد عدنان صاحب الكروت</v>
          </cell>
        </row>
        <row r="83">
          <cell r="K83" t="str">
            <v>مصاريف الهاتف</v>
          </cell>
        </row>
        <row r="84">
          <cell r="K84" t="str">
            <v>ايراد مستحق الدفع</v>
          </cell>
        </row>
        <row r="85">
          <cell r="K85" t="str">
            <v>قرض بنك المحامي</v>
          </cell>
        </row>
        <row r="86">
          <cell r="K86" t="str">
            <v>قرض بنك دقدق</v>
          </cell>
        </row>
        <row r="87">
          <cell r="K87" t="str">
            <v>قرض شكري</v>
          </cell>
        </row>
        <row r="88">
          <cell r="K88" t="str">
            <v>مضروفات مقدمة</v>
          </cell>
        </row>
        <row r="89">
          <cell r="K89" t="str">
            <v>الموردين</v>
          </cell>
        </row>
        <row r="90">
          <cell r="K90" t="str">
            <v>مصاريف مستحقة</v>
          </cell>
        </row>
        <row r="91">
          <cell r="K91" t="str">
            <v>ايراد مستلم مقدماً</v>
          </cell>
        </row>
        <row r="92">
          <cell r="K92" t="str">
            <v>عمولات البيع</v>
          </cell>
        </row>
        <row r="93">
          <cell r="K93" t="str">
            <v>المرتبات</v>
          </cell>
        </row>
        <row r="94">
          <cell r="K94" t="str">
            <v>كي بورد كمبيوتر</v>
          </cell>
        </row>
        <row r="95">
          <cell r="K95" t="str">
            <v>جوال صيني 2خط واي</v>
          </cell>
        </row>
        <row r="96">
          <cell r="K96" t="str">
            <v>مصروفات ادارية</v>
          </cell>
        </row>
        <row r="97">
          <cell r="K97" t="str">
            <v>الديون المعدومة</v>
          </cell>
        </row>
        <row r="98">
          <cell r="K98" t="str">
            <v>خصم مكتسب</v>
          </cell>
        </row>
        <row r="99">
          <cell r="K99" t="str">
            <v>مردودات المشتريات</v>
          </cell>
        </row>
        <row r="100">
          <cell r="K100" t="str">
            <v>اثاث ومعدات مزلية</v>
          </cell>
        </row>
        <row r="101">
          <cell r="K101" t="str">
            <v>مردودات المبيعات</v>
          </cell>
        </row>
        <row r="102">
          <cell r="K102" t="str">
            <v>البضـــــاعة</v>
          </cell>
        </row>
        <row r="103">
          <cell r="K103" t="str">
            <v>العميل صابر سعد الله</v>
          </cell>
        </row>
        <row r="104">
          <cell r="K104" t="str">
            <v>العميل فادي بازهير</v>
          </cell>
        </row>
        <row r="105">
          <cell r="K105" t="str">
            <v>جاري الشريك عبيد</v>
          </cell>
        </row>
        <row r="106">
          <cell r="K106" t="str">
            <v>جاري الشريك صالح</v>
          </cell>
        </row>
        <row r="107">
          <cell r="K107" t="str">
            <v>راس مال عبيد</v>
          </cell>
        </row>
        <row r="108">
          <cell r="K108" t="str">
            <v>راس مال صالح</v>
          </cell>
        </row>
        <row r="109">
          <cell r="K109" t="str">
            <v>راس المال</v>
          </cell>
        </row>
        <row r="110">
          <cell r="K110" t="str">
            <v>المتاجرة</v>
          </cell>
        </row>
        <row r="111">
          <cell r="K111" t="str">
            <v>ارباح وخسائر</v>
          </cell>
        </row>
        <row r="112">
          <cell r="K112" t="str">
            <v>المــــيزانيــة العمـــوميـــة</v>
          </cell>
        </row>
      </sheetData>
      <sheetData sheetId="5" refreshError="1"/>
      <sheetData sheetId="6" refreshError="1"/>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الترحيل"/>
      <sheetName val="البيانات"/>
    </sheetNames>
    <sheetDataSet>
      <sheetData sheetId="0"/>
      <sheetData sheetId="1">
        <row r="5">
          <cell r="P5">
            <v>1</v>
          </cell>
        </row>
        <row r="6">
          <cell r="P6">
            <v>2</v>
          </cell>
        </row>
        <row r="7">
          <cell r="P7">
            <v>3</v>
          </cell>
        </row>
        <row r="8">
          <cell r="P8">
            <v>4</v>
          </cell>
        </row>
        <row r="9">
          <cell r="P9">
            <v>5</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اصول البيت المختلفة"/>
      <sheetName val="المدينون  العملا ء "/>
      <sheetName val="العميل فهمي محفوظ بن دهري"/>
      <sheetName val="العميل عبدالله سالم بن عمرو"/>
      <sheetName val="العميل جمال حسن بارعيدة"/>
      <sheetName val="العميل احمد عبيد باشجين"/>
      <sheetName val="العميل باسم عبدالله المصلي"/>
      <sheetName val="العميل صالح محمد الجعيدي"/>
      <sheetName val="العميل احمد سعيد عشيت"/>
      <sheetName val="العميل احمد عبدالله باكرش"/>
      <sheetName val="المورد السعيدي عمر"/>
      <sheetName val="العميل علي سالم العكبري"/>
      <sheetName val="العميل عوض على بامزاحم"/>
      <sheetName val="العميل ياسر ناصر باقطيان"/>
      <sheetName val="العميل عبيد عبدالله عيديد"/>
      <sheetName val="العميل علي يسلم باراضي"/>
      <sheetName val="العميل صالح حاج باداوود"/>
      <sheetName val="العميل احمد سالم بن سلم "/>
      <sheetName val="العميل مهدي بامرضاح"/>
      <sheetName val="العميل عوض مبارك باسالمين"/>
      <sheetName val="العميل ربيع رمضان باكعب"/>
      <sheetName val="العميل احمد معلم علي"/>
      <sheetName val="العميل علوي باعلوي"/>
      <sheetName val="العميل محمد بقشان "/>
      <sheetName val="العميل احمد بقشان باحمران"/>
      <sheetName val="العميل سلطان جرعول"/>
      <sheetName val="العميل محمد ناصر مقداد"/>
      <sheetName val="العميل ناصر مقداد"/>
      <sheetName val="العميل عمر عثمان العمودي"/>
      <sheetName val="العميل مراد باسيلم"/>
      <sheetName val="العميل محمد بوعسكر"/>
      <sheetName val="العميل نظمي باقاضي"/>
      <sheetName val="العميل لطفي سالم"/>
      <sheetName val="العميل احمد باراضي"/>
      <sheetName val="العميل امجد سالم"/>
      <sheetName val="العميل سعيد باراضي"/>
      <sheetName val="العميل نصر محمد"/>
      <sheetName val="العميل احمد بلحمر"/>
      <sheetName val="العميل فيصل باقطمي"/>
      <sheetName val="العميل سالم بانوبي"/>
      <sheetName val="العميل صالح باشجين"/>
      <sheetName val="العميل فهمي حسن الشماسي"/>
      <sheetName val="العميل احمد سعيد الصبان"/>
      <sheetName val="العميل احمد سعيد الرباكي"/>
      <sheetName val="العميل عفيف عوض العمودي"/>
      <sheetName val="العميل محمد علي بامساطر"/>
      <sheetName val="العميل صلاح سعيد منصور"/>
      <sheetName val="العميل محمد عمر باجسير"/>
      <sheetName val="العميل اكرم حسن باحفيظ"/>
      <sheetName val="العميل هاني عبيد الهجري"/>
      <sheetName val="العميل عمر عبيد باشجين"/>
      <sheetName val="العميل مراد علي المقطري"/>
      <sheetName val="العميل احمد باحسين"/>
      <sheetName val="العميل عبدالقوي دويل"/>
      <sheetName val="العميل محمد الكسادي"/>
      <sheetName val="العميلة عائشة باسلطان"/>
      <sheetName val="العميلة نور بازهير"/>
      <sheetName val="العميلة زين بازهير"/>
      <sheetName val="العميلة اسنا باوافد"/>
      <sheetName val="العميلة زهره محمد الخلاقي"/>
      <sheetName val="العميلة رجاء جمعان بازيد"/>
      <sheetName val="العميلة نعمة محمد باشتم"/>
      <sheetName val="العميلة فطوم علي باقطمي"/>
      <sheetName val="العميلة مريم فرج باحداد"/>
      <sheetName val="العميلة زينب"/>
      <sheetName val="العميلة رحمة منصور الجابري"/>
      <sheetName val="العميلة منى علي العولقي"/>
      <sheetName val="العميلة منياء احمد عبدون"/>
      <sheetName val="العميلة نجاة سعيد باشراحيل"/>
      <sheetName val="العميلة عطية سالم باعيسى"/>
      <sheetName val="العميلة فوزية سالم بازبيدي"/>
      <sheetName val="العميلة بركة علي البيتي"/>
      <sheetName val="العميلة نصره محمد الزبيدي"/>
      <sheetName val="العميلة ورده باشراحيل"/>
      <sheetName val="العميلة مرفت باضاوي"/>
      <sheetName val="العميلة صباح العمودي"/>
      <sheetName val="العميلة مريم علي باوزير"/>
      <sheetName val="العميلة ليلى سالم النوقاني"/>
      <sheetName val="العميل عبدالله مطران"/>
      <sheetName val="المبيعات الاجلة"/>
      <sheetName val="المبيعـــات النقدية"/>
      <sheetName val="المشتريات"/>
      <sheetName val="نقل المشتريات"/>
      <sheetName val="النقدية بالصندوق"/>
      <sheetName val="عهده صالح"/>
      <sheetName val="مصاريف البيت المختلفة"/>
      <sheetName val="خصم مسموح به"/>
      <sheetName val="الداينون قرض"/>
      <sheetName val="صندوق فرع النجيدين"/>
      <sheetName val="تسوية فــرع النجيدين"/>
      <sheetName val="فرع النجيدين"/>
      <sheetName val="التلف والعجز"/>
      <sheetName val="الدعاية والاعلان"/>
      <sheetName val="مصاريف الهاتف"/>
      <sheetName val="مصروفات ادارية"/>
      <sheetName val="عمولات البيع"/>
      <sheetName val="قرض بنك المحامي"/>
      <sheetName val="قرض بنك دقدق"/>
      <sheetName val="قرض شكري"/>
      <sheetName val="مضروفات مقدمة"/>
      <sheetName val="المرتبات"/>
      <sheetName val="النقدية بالبريد"/>
      <sheetName val="العميلة رامية رجب باهارش"/>
      <sheetName val="العميل محمد عمر باحمادي"/>
      <sheetName val="العميلة خفر علي باقطمي"/>
      <sheetName val="العميل محمد سالم باجح"/>
      <sheetName val="العميل ابوبكر محمد سعيد"/>
      <sheetName val="العميل سالمين باقديم"/>
      <sheetName val="العميلة نوال يسلم"/>
      <sheetName val="العميل محمد عمر عبدالله"/>
      <sheetName val="الموردين"/>
      <sheetName val="مصاريف مستحقة"/>
      <sheetName val="ايراد مستلم مقدماً"/>
      <sheetName val="الداينون الموردين"/>
      <sheetName val="ايراد مستحق الدفع"/>
      <sheetName val="كي بورد كمبيوتر"/>
      <sheetName val="العميل ناصر النوحي"/>
      <sheetName val="جوال صيني 2خط واي"/>
      <sheetName val="إيرادات مختلفة"/>
      <sheetName val="إيرادات نقدية"/>
      <sheetName val="الديون المعدومة"/>
      <sheetName val="خصم مكتسب"/>
      <sheetName val="مردودات المشتريات"/>
      <sheetName val="المورد عدنان صاحب الكروت"/>
      <sheetName val="اثاث ومعدات مزلية"/>
      <sheetName val="مردودات المبيعات"/>
      <sheetName val="البضـــــاعة"/>
      <sheetName val="خسائر سنوات سابقة"/>
      <sheetName val="الاحتياطيات"/>
      <sheetName val="العميل صابر سعد الله"/>
      <sheetName val="العميل فادي بازهير"/>
      <sheetName val="جاري الشريك عبيد"/>
      <sheetName val="جاري الشريك صالح"/>
      <sheetName val="ارباح سنوات سابقة"/>
      <sheetName val="راس مال عبيد"/>
      <sheetName val="راس مال صالح"/>
      <sheetName val="راس المال"/>
      <sheetName val="المتاجرة"/>
      <sheetName val="ارباح وخسائر"/>
      <sheetName val="المــــيزانيــة العمـــوميـــة"/>
      <sheetName val="الترحيل"/>
      <sheetName val="الخلاصة"/>
      <sheetName val="كشف حساب"/>
      <sheetName val="قائمةالدخل"/>
      <sheetName val="البيانات"/>
      <sheetName val="تحليل مالي"/>
      <sheetName val="الناسخة"/>
      <sheetName val="CLOCK"/>
      <sheetName val="ميزان المراجعة"/>
      <sheetName val="ورقة1"/>
      <sheetName val="التسعيرة"/>
      <sheetName val="التسعيرة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ow r="94">
          <cell r="B94">
            <v>143225</v>
          </cell>
        </row>
      </sheetData>
      <sheetData sheetId="142"/>
      <sheetData sheetId="143"/>
      <sheetData sheetId="144">
        <row r="5">
          <cell r="P5">
            <v>1</v>
          </cell>
        </row>
        <row r="6">
          <cell r="P6">
            <v>2</v>
          </cell>
        </row>
        <row r="7">
          <cell r="P7">
            <v>3</v>
          </cell>
        </row>
        <row r="8">
          <cell r="P8">
            <v>4</v>
          </cell>
        </row>
        <row r="9">
          <cell r="P9">
            <v>5</v>
          </cell>
        </row>
        <row r="10">
          <cell r="P10">
            <v>6</v>
          </cell>
        </row>
        <row r="11">
          <cell r="P11">
            <v>7</v>
          </cell>
        </row>
        <row r="12">
          <cell r="P12">
            <v>8</v>
          </cell>
        </row>
        <row r="13">
          <cell r="P13">
            <v>9</v>
          </cell>
        </row>
        <row r="14">
          <cell r="P14">
            <v>10</v>
          </cell>
        </row>
        <row r="15">
          <cell r="P15">
            <v>11</v>
          </cell>
        </row>
        <row r="16">
          <cell r="P16">
            <v>12</v>
          </cell>
        </row>
        <row r="17">
          <cell r="P17">
            <v>13</v>
          </cell>
        </row>
        <row r="18">
          <cell r="P18">
            <v>14</v>
          </cell>
        </row>
        <row r="19">
          <cell r="P19">
            <v>15</v>
          </cell>
        </row>
        <row r="20">
          <cell r="P20">
            <v>16</v>
          </cell>
        </row>
        <row r="21">
          <cell r="P21">
            <v>17</v>
          </cell>
        </row>
        <row r="22">
          <cell r="P22">
            <v>18</v>
          </cell>
        </row>
        <row r="23">
          <cell r="P23">
            <v>19</v>
          </cell>
        </row>
        <row r="24">
          <cell r="P24">
            <v>20</v>
          </cell>
        </row>
        <row r="25">
          <cell r="P25">
            <v>21</v>
          </cell>
        </row>
        <row r="26">
          <cell r="P26">
            <v>22</v>
          </cell>
        </row>
        <row r="27">
          <cell r="P27">
            <v>23</v>
          </cell>
        </row>
        <row r="28">
          <cell r="P28">
            <v>24</v>
          </cell>
        </row>
        <row r="29">
          <cell r="P29">
            <v>25</v>
          </cell>
        </row>
        <row r="30">
          <cell r="P30">
            <v>26</v>
          </cell>
        </row>
        <row r="31">
          <cell r="P31">
            <v>27</v>
          </cell>
        </row>
        <row r="32">
          <cell r="P32">
            <v>28</v>
          </cell>
        </row>
        <row r="33">
          <cell r="P33">
            <v>29</v>
          </cell>
        </row>
        <row r="34">
          <cell r="P34">
            <v>30</v>
          </cell>
        </row>
        <row r="35">
          <cell r="P35">
            <v>31</v>
          </cell>
        </row>
        <row r="36">
          <cell r="P36">
            <v>32</v>
          </cell>
        </row>
        <row r="37">
          <cell r="P37">
            <v>33</v>
          </cell>
        </row>
        <row r="38">
          <cell r="P38">
            <v>34</v>
          </cell>
        </row>
        <row r="39">
          <cell r="P39">
            <v>35</v>
          </cell>
        </row>
        <row r="40">
          <cell r="P40">
            <v>36</v>
          </cell>
        </row>
        <row r="41">
          <cell r="P41">
            <v>37</v>
          </cell>
        </row>
        <row r="42">
          <cell r="P42">
            <v>38</v>
          </cell>
        </row>
        <row r="43">
          <cell r="P43">
            <v>39</v>
          </cell>
        </row>
        <row r="44">
          <cell r="P44">
            <v>40</v>
          </cell>
        </row>
        <row r="45">
          <cell r="P45">
            <v>41</v>
          </cell>
        </row>
        <row r="46">
          <cell r="P46">
            <v>42</v>
          </cell>
        </row>
        <row r="47">
          <cell r="P47">
            <v>43</v>
          </cell>
        </row>
        <row r="48">
          <cell r="P48">
            <v>44</v>
          </cell>
        </row>
        <row r="49">
          <cell r="P49">
            <v>45</v>
          </cell>
        </row>
        <row r="50">
          <cell r="P50">
            <v>46</v>
          </cell>
        </row>
        <row r="51">
          <cell r="P51">
            <v>47</v>
          </cell>
        </row>
        <row r="52">
          <cell r="P52">
            <v>48</v>
          </cell>
        </row>
        <row r="53">
          <cell r="P53">
            <v>49</v>
          </cell>
        </row>
        <row r="54">
          <cell r="P54">
            <v>50</v>
          </cell>
        </row>
        <row r="55">
          <cell r="P55">
            <v>51</v>
          </cell>
        </row>
        <row r="56">
          <cell r="P56">
            <v>52</v>
          </cell>
        </row>
        <row r="57">
          <cell r="P57">
            <v>53</v>
          </cell>
        </row>
        <row r="58">
          <cell r="P58">
            <v>54</v>
          </cell>
        </row>
        <row r="59">
          <cell r="P59">
            <v>55</v>
          </cell>
        </row>
        <row r="60">
          <cell r="P60">
            <v>56</v>
          </cell>
        </row>
        <row r="61">
          <cell r="P61">
            <v>57</v>
          </cell>
        </row>
        <row r="62">
          <cell r="P62">
            <v>58</v>
          </cell>
        </row>
        <row r="63">
          <cell r="P63">
            <v>59</v>
          </cell>
        </row>
        <row r="64">
          <cell r="P64">
            <v>60</v>
          </cell>
        </row>
        <row r="65">
          <cell r="P65">
            <v>61</v>
          </cell>
        </row>
        <row r="66">
          <cell r="P66">
            <v>62</v>
          </cell>
        </row>
        <row r="67">
          <cell r="P67">
            <v>63</v>
          </cell>
        </row>
        <row r="68">
          <cell r="P68">
            <v>64</v>
          </cell>
        </row>
        <row r="69">
          <cell r="P69">
            <v>65</v>
          </cell>
        </row>
        <row r="70">
          <cell r="P70">
            <v>66</v>
          </cell>
        </row>
        <row r="71">
          <cell r="P71">
            <v>67</v>
          </cell>
        </row>
        <row r="72">
          <cell r="P72">
            <v>68</v>
          </cell>
        </row>
        <row r="73">
          <cell r="P73">
            <v>69</v>
          </cell>
        </row>
        <row r="74">
          <cell r="P74">
            <v>70</v>
          </cell>
        </row>
        <row r="75">
          <cell r="P75">
            <v>71</v>
          </cell>
        </row>
        <row r="76">
          <cell r="P76">
            <v>72</v>
          </cell>
        </row>
        <row r="77">
          <cell r="P77">
            <v>73</v>
          </cell>
        </row>
        <row r="78">
          <cell r="P78">
            <v>74</v>
          </cell>
        </row>
        <row r="79">
          <cell r="P79">
            <v>75</v>
          </cell>
        </row>
        <row r="80">
          <cell r="P80">
            <v>76</v>
          </cell>
        </row>
        <row r="81">
          <cell r="P81">
            <v>77</v>
          </cell>
        </row>
        <row r="82">
          <cell r="P82">
            <v>78</v>
          </cell>
        </row>
        <row r="83">
          <cell r="P83">
            <v>79</v>
          </cell>
        </row>
        <row r="84">
          <cell r="P84">
            <v>80</v>
          </cell>
        </row>
        <row r="85">
          <cell r="P85">
            <v>81</v>
          </cell>
        </row>
        <row r="86">
          <cell r="P86">
            <v>82</v>
          </cell>
        </row>
        <row r="87">
          <cell r="P87">
            <v>83</v>
          </cell>
        </row>
        <row r="88">
          <cell r="P88">
            <v>84</v>
          </cell>
        </row>
        <row r="89">
          <cell r="P89">
            <v>85</v>
          </cell>
        </row>
        <row r="90">
          <cell r="P90">
            <v>86</v>
          </cell>
        </row>
        <row r="91">
          <cell r="P91">
            <v>87</v>
          </cell>
        </row>
        <row r="92">
          <cell r="P92">
            <v>88</v>
          </cell>
        </row>
        <row r="93">
          <cell r="P93">
            <v>89</v>
          </cell>
        </row>
        <row r="94">
          <cell r="P94">
            <v>90</v>
          </cell>
        </row>
        <row r="95">
          <cell r="P95">
            <v>91</v>
          </cell>
        </row>
        <row r="96">
          <cell r="P96">
            <v>92</v>
          </cell>
        </row>
        <row r="97">
          <cell r="P97">
            <v>93</v>
          </cell>
        </row>
        <row r="98">
          <cell r="P98">
            <v>94</v>
          </cell>
        </row>
        <row r="99">
          <cell r="P99">
            <v>95</v>
          </cell>
        </row>
        <row r="100">
          <cell r="P100">
            <v>96</v>
          </cell>
        </row>
        <row r="101">
          <cell r="P101">
            <v>97</v>
          </cell>
        </row>
        <row r="102">
          <cell r="P102">
            <v>98</v>
          </cell>
        </row>
        <row r="103">
          <cell r="P103">
            <v>99</v>
          </cell>
        </row>
        <row r="104">
          <cell r="P104">
            <v>100</v>
          </cell>
        </row>
        <row r="105">
          <cell r="P105">
            <v>101</v>
          </cell>
        </row>
        <row r="106">
          <cell r="P106">
            <v>102</v>
          </cell>
        </row>
        <row r="107">
          <cell r="P107">
            <v>103</v>
          </cell>
        </row>
        <row r="108">
          <cell r="P108">
            <v>104</v>
          </cell>
        </row>
        <row r="109">
          <cell r="P109">
            <v>105</v>
          </cell>
        </row>
        <row r="110">
          <cell r="P110">
            <v>106</v>
          </cell>
        </row>
        <row r="111">
          <cell r="P111">
            <v>107</v>
          </cell>
        </row>
        <row r="112">
          <cell r="P112">
            <v>108</v>
          </cell>
        </row>
        <row r="113">
          <cell r="P113">
            <v>109</v>
          </cell>
        </row>
        <row r="114">
          <cell r="P114">
            <v>110</v>
          </cell>
        </row>
        <row r="115">
          <cell r="P115">
            <v>111</v>
          </cell>
        </row>
        <row r="116">
          <cell r="P116">
            <v>112</v>
          </cell>
        </row>
      </sheetData>
      <sheetData sheetId="145"/>
      <sheetData sheetId="146"/>
      <sheetData sheetId="147">
        <row r="3">
          <cell r="B3">
            <v>0.29149305555555555</v>
          </cell>
        </row>
      </sheetData>
      <sheetData sheetId="148"/>
      <sheetData sheetId="149"/>
      <sheetData sheetId="150"/>
      <sheetData sheetId="151"/>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ورقة58"/>
  <dimension ref="A1:AV58"/>
  <sheetViews>
    <sheetView rightToLeft="1" tabSelected="1" workbookViewId="0">
      <pane xSplit="48" ySplit="4" topLeftCell="AW5" activePane="bottomRight" state="frozen"/>
      <selection pane="topRight" activeCell="AV1" sqref="AV1"/>
      <selection pane="bottomLeft" activeCell="A5" sqref="A5"/>
      <selection pane="bottomRight" activeCell="E11" sqref="E11"/>
    </sheetView>
  </sheetViews>
  <sheetFormatPr defaultRowHeight="12.75"/>
  <cols>
    <col min="1" max="1" width="1.875" style="6" customWidth="1"/>
    <col min="2" max="2" width="1.75" style="6" customWidth="1"/>
    <col min="3" max="3" width="8.5" style="6" customWidth="1"/>
    <col min="4" max="4" width="17.75" style="6" customWidth="1"/>
    <col min="5" max="5" width="40.625" style="6" customWidth="1"/>
    <col min="6" max="6" width="8" style="6" customWidth="1"/>
    <col min="7" max="7" width="8.25" style="6" customWidth="1"/>
    <col min="8" max="8" width="10.75" style="6" hidden="1" customWidth="1"/>
    <col min="9" max="9" width="8" style="6" hidden="1" customWidth="1"/>
    <col min="10" max="10" width="3.375" style="6" customWidth="1"/>
    <col min="11" max="11" width="2.875" style="6" customWidth="1"/>
    <col min="12" max="12" width="11.75" style="6" customWidth="1"/>
    <col min="13" max="13" width="0" style="6" hidden="1" customWidth="1"/>
    <col min="14" max="17" width="8" style="6" hidden="1" customWidth="1"/>
    <col min="18" max="18" width="8.875" style="6" hidden="1" customWidth="1"/>
    <col min="19" max="20" width="8" style="6" hidden="1" customWidth="1"/>
    <col min="21" max="21" width="14.25" style="6" hidden="1" customWidth="1"/>
    <col min="22" max="44" width="8" style="6" hidden="1" customWidth="1"/>
    <col min="45" max="47" width="8" style="6" customWidth="1"/>
    <col min="48" max="48" width="40.875" style="6" customWidth="1"/>
    <col min="49" max="49" width="8" style="6" customWidth="1"/>
    <col min="50" max="50" width="17.125" style="6" customWidth="1"/>
    <col min="51" max="257" width="9" style="6"/>
    <col min="258" max="258" width="6.75" style="6" customWidth="1"/>
    <col min="259" max="259" width="3.25" style="6" customWidth="1"/>
    <col min="260" max="267" width="9" style="6"/>
    <col min="268" max="268" width="11.75" style="6" customWidth="1"/>
    <col min="269" max="275" width="9" style="6"/>
    <col min="276" max="276" width="0" style="6" hidden="1" customWidth="1"/>
    <col min="277" max="513" width="9" style="6"/>
    <col min="514" max="514" width="6.75" style="6" customWidth="1"/>
    <col min="515" max="515" width="3.25" style="6" customWidth="1"/>
    <col min="516" max="523" width="9" style="6"/>
    <col min="524" max="524" width="11.75" style="6" customWidth="1"/>
    <col min="525" max="531" width="9" style="6"/>
    <col min="532" max="532" width="0" style="6" hidden="1" customWidth="1"/>
    <col min="533" max="769" width="9" style="6"/>
    <col min="770" max="770" width="6.75" style="6" customWidth="1"/>
    <col min="771" max="771" width="3.25" style="6" customWidth="1"/>
    <col min="772" max="779" width="9" style="6"/>
    <col min="780" max="780" width="11.75" style="6" customWidth="1"/>
    <col min="781" max="787" width="9" style="6"/>
    <col min="788" max="788" width="0" style="6" hidden="1" customWidth="1"/>
    <col min="789" max="1025" width="9" style="6"/>
    <col min="1026" max="1026" width="6.75" style="6" customWidth="1"/>
    <col min="1027" max="1027" width="3.25" style="6" customWidth="1"/>
    <col min="1028" max="1035" width="9" style="6"/>
    <col min="1036" max="1036" width="11.75" style="6" customWidth="1"/>
    <col min="1037" max="1043" width="9" style="6"/>
    <col min="1044" max="1044" width="0" style="6" hidden="1" customWidth="1"/>
    <col min="1045" max="1281" width="9" style="6"/>
    <col min="1282" max="1282" width="6.75" style="6" customWidth="1"/>
    <col min="1283" max="1283" width="3.25" style="6" customWidth="1"/>
    <col min="1284" max="1291" width="9" style="6"/>
    <col min="1292" max="1292" width="11.75" style="6" customWidth="1"/>
    <col min="1293" max="1299" width="9" style="6"/>
    <col min="1300" max="1300" width="0" style="6" hidden="1" customWidth="1"/>
    <col min="1301" max="1537" width="9" style="6"/>
    <col min="1538" max="1538" width="6.75" style="6" customWidth="1"/>
    <col min="1539" max="1539" width="3.25" style="6" customWidth="1"/>
    <col min="1540" max="1547" width="9" style="6"/>
    <col min="1548" max="1548" width="11.75" style="6" customWidth="1"/>
    <col min="1549" max="1555" width="9" style="6"/>
    <col min="1556" max="1556" width="0" style="6" hidden="1" customWidth="1"/>
    <col min="1557" max="1793" width="9" style="6"/>
    <col min="1794" max="1794" width="6.75" style="6" customWidth="1"/>
    <col min="1795" max="1795" width="3.25" style="6" customWidth="1"/>
    <col min="1796" max="1803" width="9" style="6"/>
    <col min="1804" max="1804" width="11.75" style="6" customWidth="1"/>
    <col min="1805" max="1811" width="9" style="6"/>
    <col min="1812" max="1812" width="0" style="6" hidden="1" customWidth="1"/>
    <col min="1813" max="2049" width="9" style="6"/>
    <col min="2050" max="2050" width="6.75" style="6" customWidth="1"/>
    <col min="2051" max="2051" width="3.25" style="6" customWidth="1"/>
    <col min="2052" max="2059" width="9" style="6"/>
    <col min="2060" max="2060" width="11.75" style="6" customWidth="1"/>
    <col min="2061" max="2067" width="9" style="6"/>
    <col min="2068" max="2068" width="0" style="6" hidden="1" customWidth="1"/>
    <col min="2069" max="2305" width="9" style="6"/>
    <col min="2306" max="2306" width="6.75" style="6" customWidth="1"/>
    <col min="2307" max="2307" width="3.25" style="6" customWidth="1"/>
    <col min="2308" max="2315" width="9" style="6"/>
    <col min="2316" max="2316" width="11.75" style="6" customWidth="1"/>
    <col min="2317" max="2323" width="9" style="6"/>
    <col min="2324" max="2324" width="0" style="6" hidden="1" customWidth="1"/>
    <col min="2325" max="2561" width="9" style="6"/>
    <col min="2562" max="2562" width="6.75" style="6" customWidth="1"/>
    <col min="2563" max="2563" width="3.25" style="6" customWidth="1"/>
    <col min="2564" max="2571" width="9" style="6"/>
    <col min="2572" max="2572" width="11.75" style="6" customWidth="1"/>
    <col min="2573" max="2579" width="9" style="6"/>
    <col min="2580" max="2580" width="0" style="6" hidden="1" customWidth="1"/>
    <col min="2581" max="2817" width="9" style="6"/>
    <col min="2818" max="2818" width="6.75" style="6" customWidth="1"/>
    <col min="2819" max="2819" width="3.25" style="6" customWidth="1"/>
    <col min="2820" max="2827" width="9" style="6"/>
    <col min="2828" max="2828" width="11.75" style="6" customWidth="1"/>
    <col min="2829" max="2835" width="9" style="6"/>
    <col min="2836" max="2836" width="0" style="6" hidden="1" customWidth="1"/>
    <col min="2837" max="3073" width="9" style="6"/>
    <col min="3074" max="3074" width="6.75" style="6" customWidth="1"/>
    <col min="3075" max="3075" width="3.25" style="6" customWidth="1"/>
    <col min="3076" max="3083" width="9" style="6"/>
    <col min="3084" max="3084" width="11.75" style="6" customWidth="1"/>
    <col min="3085" max="3091" width="9" style="6"/>
    <col min="3092" max="3092" width="0" style="6" hidden="1" customWidth="1"/>
    <col min="3093" max="3329" width="9" style="6"/>
    <col min="3330" max="3330" width="6.75" style="6" customWidth="1"/>
    <col min="3331" max="3331" width="3.25" style="6" customWidth="1"/>
    <col min="3332" max="3339" width="9" style="6"/>
    <col min="3340" max="3340" width="11.75" style="6" customWidth="1"/>
    <col min="3341" max="3347" width="9" style="6"/>
    <col min="3348" max="3348" width="0" style="6" hidden="1" customWidth="1"/>
    <col min="3349" max="3585" width="9" style="6"/>
    <col min="3586" max="3586" width="6.75" style="6" customWidth="1"/>
    <col min="3587" max="3587" width="3.25" style="6" customWidth="1"/>
    <col min="3588" max="3595" width="9" style="6"/>
    <col min="3596" max="3596" width="11.75" style="6" customWidth="1"/>
    <col min="3597" max="3603" width="9" style="6"/>
    <col min="3604" max="3604" width="0" style="6" hidden="1" customWidth="1"/>
    <col min="3605" max="3841" width="9" style="6"/>
    <col min="3842" max="3842" width="6.75" style="6" customWidth="1"/>
    <col min="3843" max="3843" width="3.25" style="6" customWidth="1"/>
    <col min="3844" max="3851" width="9" style="6"/>
    <col min="3852" max="3852" width="11.75" style="6" customWidth="1"/>
    <col min="3853" max="3859" width="9" style="6"/>
    <col min="3860" max="3860" width="0" style="6" hidden="1" customWidth="1"/>
    <col min="3861" max="4097" width="9" style="6"/>
    <col min="4098" max="4098" width="6.75" style="6" customWidth="1"/>
    <col min="4099" max="4099" width="3.25" style="6" customWidth="1"/>
    <col min="4100" max="4107" width="9" style="6"/>
    <col min="4108" max="4108" width="11.75" style="6" customWidth="1"/>
    <col min="4109" max="4115" width="9" style="6"/>
    <col min="4116" max="4116" width="0" style="6" hidden="1" customWidth="1"/>
    <col min="4117" max="4353" width="9" style="6"/>
    <col min="4354" max="4354" width="6.75" style="6" customWidth="1"/>
    <col min="4355" max="4355" width="3.25" style="6" customWidth="1"/>
    <col min="4356" max="4363" width="9" style="6"/>
    <col min="4364" max="4364" width="11.75" style="6" customWidth="1"/>
    <col min="4365" max="4371" width="9" style="6"/>
    <col min="4372" max="4372" width="0" style="6" hidden="1" customWidth="1"/>
    <col min="4373" max="4609" width="9" style="6"/>
    <col min="4610" max="4610" width="6.75" style="6" customWidth="1"/>
    <col min="4611" max="4611" width="3.25" style="6" customWidth="1"/>
    <col min="4612" max="4619" width="9" style="6"/>
    <col min="4620" max="4620" width="11.75" style="6" customWidth="1"/>
    <col min="4621" max="4627" width="9" style="6"/>
    <col min="4628" max="4628" width="0" style="6" hidden="1" customWidth="1"/>
    <col min="4629" max="4865" width="9" style="6"/>
    <col min="4866" max="4866" width="6.75" style="6" customWidth="1"/>
    <col min="4867" max="4867" width="3.25" style="6" customWidth="1"/>
    <col min="4868" max="4875" width="9" style="6"/>
    <col min="4876" max="4876" width="11.75" style="6" customWidth="1"/>
    <col min="4877" max="4883" width="9" style="6"/>
    <col min="4884" max="4884" width="0" style="6" hidden="1" customWidth="1"/>
    <col min="4885" max="5121" width="9" style="6"/>
    <col min="5122" max="5122" width="6.75" style="6" customWidth="1"/>
    <col min="5123" max="5123" width="3.25" style="6" customWidth="1"/>
    <col min="5124" max="5131" width="9" style="6"/>
    <col min="5132" max="5132" width="11.75" style="6" customWidth="1"/>
    <col min="5133" max="5139" width="9" style="6"/>
    <col min="5140" max="5140" width="0" style="6" hidden="1" customWidth="1"/>
    <col min="5141" max="5377" width="9" style="6"/>
    <col min="5378" max="5378" width="6.75" style="6" customWidth="1"/>
    <col min="5379" max="5379" width="3.25" style="6" customWidth="1"/>
    <col min="5380" max="5387" width="9" style="6"/>
    <col min="5388" max="5388" width="11.75" style="6" customWidth="1"/>
    <col min="5389" max="5395" width="9" style="6"/>
    <col min="5396" max="5396" width="0" style="6" hidden="1" customWidth="1"/>
    <col min="5397" max="5633" width="9" style="6"/>
    <col min="5634" max="5634" width="6.75" style="6" customWidth="1"/>
    <col min="5635" max="5635" width="3.25" style="6" customWidth="1"/>
    <col min="5636" max="5643" width="9" style="6"/>
    <col min="5644" max="5644" width="11.75" style="6" customWidth="1"/>
    <col min="5645" max="5651" width="9" style="6"/>
    <col min="5652" max="5652" width="0" style="6" hidden="1" customWidth="1"/>
    <col min="5653" max="5889" width="9" style="6"/>
    <col min="5890" max="5890" width="6.75" style="6" customWidth="1"/>
    <col min="5891" max="5891" width="3.25" style="6" customWidth="1"/>
    <col min="5892" max="5899" width="9" style="6"/>
    <col min="5900" max="5900" width="11.75" style="6" customWidth="1"/>
    <col min="5901" max="5907" width="9" style="6"/>
    <col min="5908" max="5908" width="0" style="6" hidden="1" customWidth="1"/>
    <col min="5909" max="6145" width="9" style="6"/>
    <col min="6146" max="6146" width="6.75" style="6" customWidth="1"/>
    <col min="6147" max="6147" width="3.25" style="6" customWidth="1"/>
    <col min="6148" max="6155" width="9" style="6"/>
    <col min="6156" max="6156" width="11.75" style="6" customWidth="1"/>
    <col min="6157" max="6163" width="9" style="6"/>
    <col min="6164" max="6164" width="0" style="6" hidden="1" customWidth="1"/>
    <col min="6165" max="6401" width="9" style="6"/>
    <col min="6402" max="6402" width="6.75" style="6" customWidth="1"/>
    <col min="6403" max="6403" width="3.25" style="6" customWidth="1"/>
    <col min="6404" max="6411" width="9" style="6"/>
    <col min="6412" max="6412" width="11.75" style="6" customWidth="1"/>
    <col min="6413" max="6419" width="9" style="6"/>
    <col min="6420" max="6420" width="0" style="6" hidden="1" customWidth="1"/>
    <col min="6421" max="6657" width="9" style="6"/>
    <col min="6658" max="6658" width="6.75" style="6" customWidth="1"/>
    <col min="6659" max="6659" width="3.25" style="6" customWidth="1"/>
    <col min="6660" max="6667" width="9" style="6"/>
    <col min="6668" max="6668" width="11.75" style="6" customWidth="1"/>
    <col min="6669" max="6675" width="9" style="6"/>
    <col min="6676" max="6676" width="0" style="6" hidden="1" customWidth="1"/>
    <col min="6677" max="6913" width="9" style="6"/>
    <col min="6914" max="6914" width="6.75" style="6" customWidth="1"/>
    <col min="6915" max="6915" width="3.25" style="6" customWidth="1"/>
    <col min="6916" max="6923" width="9" style="6"/>
    <col min="6924" max="6924" width="11.75" style="6" customWidth="1"/>
    <col min="6925" max="6931" width="9" style="6"/>
    <col min="6932" max="6932" width="0" style="6" hidden="1" customWidth="1"/>
    <col min="6933" max="7169" width="9" style="6"/>
    <col min="7170" max="7170" width="6.75" style="6" customWidth="1"/>
    <col min="7171" max="7171" width="3.25" style="6" customWidth="1"/>
    <col min="7172" max="7179" width="9" style="6"/>
    <col min="7180" max="7180" width="11.75" style="6" customWidth="1"/>
    <col min="7181" max="7187" width="9" style="6"/>
    <col min="7188" max="7188" width="0" style="6" hidden="1" customWidth="1"/>
    <col min="7189" max="7425" width="9" style="6"/>
    <col min="7426" max="7426" width="6.75" style="6" customWidth="1"/>
    <col min="7427" max="7427" width="3.25" style="6" customWidth="1"/>
    <col min="7428" max="7435" width="9" style="6"/>
    <col min="7436" max="7436" width="11.75" style="6" customWidth="1"/>
    <col min="7437" max="7443" width="9" style="6"/>
    <col min="7444" max="7444" width="0" style="6" hidden="1" customWidth="1"/>
    <col min="7445" max="7681" width="9" style="6"/>
    <col min="7682" max="7682" width="6.75" style="6" customWidth="1"/>
    <col min="7683" max="7683" width="3.25" style="6" customWidth="1"/>
    <col min="7684" max="7691" width="9" style="6"/>
    <col min="7692" max="7692" width="11.75" style="6" customWidth="1"/>
    <col min="7693" max="7699" width="9" style="6"/>
    <col min="7700" max="7700" width="0" style="6" hidden="1" customWidth="1"/>
    <col min="7701" max="7937" width="9" style="6"/>
    <col min="7938" max="7938" width="6.75" style="6" customWidth="1"/>
    <col min="7939" max="7939" width="3.25" style="6" customWidth="1"/>
    <col min="7940" max="7947" width="9" style="6"/>
    <col min="7948" max="7948" width="11.75" style="6" customWidth="1"/>
    <col min="7949" max="7955" width="9" style="6"/>
    <col min="7956" max="7956" width="0" style="6" hidden="1" customWidth="1"/>
    <col min="7957" max="8193" width="9" style="6"/>
    <col min="8194" max="8194" width="6.75" style="6" customWidth="1"/>
    <col min="8195" max="8195" width="3.25" style="6" customWidth="1"/>
    <col min="8196" max="8203" width="9" style="6"/>
    <col min="8204" max="8204" width="11.75" style="6" customWidth="1"/>
    <col min="8205" max="8211" width="9" style="6"/>
    <col min="8212" max="8212" width="0" style="6" hidden="1" customWidth="1"/>
    <col min="8213" max="8449" width="9" style="6"/>
    <col min="8450" max="8450" width="6.75" style="6" customWidth="1"/>
    <col min="8451" max="8451" width="3.25" style="6" customWidth="1"/>
    <col min="8452" max="8459" width="9" style="6"/>
    <col min="8460" max="8460" width="11.75" style="6" customWidth="1"/>
    <col min="8461" max="8467" width="9" style="6"/>
    <col min="8468" max="8468" width="0" style="6" hidden="1" customWidth="1"/>
    <col min="8469" max="8705" width="9" style="6"/>
    <col min="8706" max="8706" width="6.75" style="6" customWidth="1"/>
    <col min="8707" max="8707" width="3.25" style="6" customWidth="1"/>
    <col min="8708" max="8715" width="9" style="6"/>
    <col min="8716" max="8716" width="11.75" style="6" customWidth="1"/>
    <col min="8717" max="8723" width="9" style="6"/>
    <col min="8724" max="8724" width="0" style="6" hidden="1" customWidth="1"/>
    <col min="8725" max="8961" width="9" style="6"/>
    <col min="8962" max="8962" width="6.75" style="6" customWidth="1"/>
    <col min="8963" max="8963" width="3.25" style="6" customWidth="1"/>
    <col min="8964" max="8971" width="9" style="6"/>
    <col min="8972" max="8972" width="11.75" style="6" customWidth="1"/>
    <col min="8973" max="8979" width="9" style="6"/>
    <col min="8980" max="8980" width="0" style="6" hidden="1" customWidth="1"/>
    <col min="8981" max="9217" width="9" style="6"/>
    <col min="9218" max="9218" width="6.75" style="6" customWidth="1"/>
    <col min="9219" max="9219" width="3.25" style="6" customWidth="1"/>
    <col min="9220" max="9227" width="9" style="6"/>
    <col min="9228" max="9228" width="11.75" style="6" customWidth="1"/>
    <col min="9229" max="9235" width="9" style="6"/>
    <col min="9236" max="9236" width="0" style="6" hidden="1" customWidth="1"/>
    <col min="9237" max="9473" width="9" style="6"/>
    <col min="9474" max="9474" width="6.75" style="6" customWidth="1"/>
    <col min="9475" max="9475" width="3.25" style="6" customWidth="1"/>
    <col min="9476" max="9483" width="9" style="6"/>
    <col min="9484" max="9484" width="11.75" style="6" customWidth="1"/>
    <col min="9485" max="9491" width="9" style="6"/>
    <col min="9492" max="9492" width="0" style="6" hidden="1" customWidth="1"/>
    <col min="9493" max="9729" width="9" style="6"/>
    <col min="9730" max="9730" width="6.75" style="6" customWidth="1"/>
    <col min="9731" max="9731" width="3.25" style="6" customWidth="1"/>
    <col min="9732" max="9739" width="9" style="6"/>
    <col min="9740" max="9740" width="11.75" style="6" customWidth="1"/>
    <col min="9741" max="9747" width="9" style="6"/>
    <col min="9748" max="9748" width="0" style="6" hidden="1" customWidth="1"/>
    <col min="9749" max="9985" width="9" style="6"/>
    <col min="9986" max="9986" width="6.75" style="6" customWidth="1"/>
    <col min="9987" max="9987" width="3.25" style="6" customWidth="1"/>
    <col min="9988" max="9995" width="9" style="6"/>
    <col min="9996" max="9996" width="11.75" style="6" customWidth="1"/>
    <col min="9997" max="10003" width="9" style="6"/>
    <col min="10004" max="10004" width="0" style="6" hidden="1" customWidth="1"/>
    <col min="10005" max="10241" width="9" style="6"/>
    <col min="10242" max="10242" width="6.75" style="6" customWidth="1"/>
    <col min="10243" max="10243" width="3.25" style="6" customWidth="1"/>
    <col min="10244" max="10251" width="9" style="6"/>
    <col min="10252" max="10252" width="11.75" style="6" customWidth="1"/>
    <col min="10253" max="10259" width="9" style="6"/>
    <col min="10260" max="10260" width="0" style="6" hidden="1" customWidth="1"/>
    <col min="10261" max="10497" width="9" style="6"/>
    <col min="10498" max="10498" width="6.75" style="6" customWidth="1"/>
    <col min="10499" max="10499" width="3.25" style="6" customWidth="1"/>
    <col min="10500" max="10507" width="9" style="6"/>
    <col min="10508" max="10508" width="11.75" style="6" customWidth="1"/>
    <col min="10509" max="10515" width="9" style="6"/>
    <col min="10516" max="10516" width="0" style="6" hidden="1" customWidth="1"/>
    <col min="10517" max="10753" width="9" style="6"/>
    <col min="10754" max="10754" width="6.75" style="6" customWidth="1"/>
    <col min="10755" max="10755" width="3.25" style="6" customWidth="1"/>
    <col min="10756" max="10763" width="9" style="6"/>
    <col min="10764" max="10764" width="11.75" style="6" customWidth="1"/>
    <col min="10765" max="10771" width="9" style="6"/>
    <col min="10772" max="10772" width="0" style="6" hidden="1" customWidth="1"/>
    <col min="10773" max="11009" width="9" style="6"/>
    <col min="11010" max="11010" width="6.75" style="6" customWidth="1"/>
    <col min="11011" max="11011" width="3.25" style="6" customWidth="1"/>
    <col min="11012" max="11019" width="9" style="6"/>
    <col min="11020" max="11020" width="11.75" style="6" customWidth="1"/>
    <col min="11021" max="11027" width="9" style="6"/>
    <col min="11028" max="11028" width="0" style="6" hidden="1" customWidth="1"/>
    <col min="11029" max="11265" width="9" style="6"/>
    <col min="11266" max="11266" width="6.75" style="6" customWidth="1"/>
    <col min="11267" max="11267" width="3.25" style="6" customWidth="1"/>
    <col min="11268" max="11275" width="9" style="6"/>
    <col min="11276" max="11276" width="11.75" style="6" customWidth="1"/>
    <col min="11277" max="11283" width="9" style="6"/>
    <col min="11284" max="11284" width="0" style="6" hidden="1" customWidth="1"/>
    <col min="11285" max="11521" width="9" style="6"/>
    <col min="11522" max="11522" width="6.75" style="6" customWidth="1"/>
    <col min="11523" max="11523" width="3.25" style="6" customWidth="1"/>
    <col min="11524" max="11531" width="9" style="6"/>
    <col min="11532" max="11532" width="11.75" style="6" customWidth="1"/>
    <col min="11533" max="11539" width="9" style="6"/>
    <col min="11540" max="11540" width="0" style="6" hidden="1" customWidth="1"/>
    <col min="11541" max="11777" width="9" style="6"/>
    <col min="11778" max="11778" width="6.75" style="6" customWidth="1"/>
    <col min="11779" max="11779" width="3.25" style="6" customWidth="1"/>
    <col min="11780" max="11787" width="9" style="6"/>
    <col min="11788" max="11788" width="11.75" style="6" customWidth="1"/>
    <col min="11789" max="11795" width="9" style="6"/>
    <col min="11796" max="11796" width="0" style="6" hidden="1" customWidth="1"/>
    <col min="11797" max="12033" width="9" style="6"/>
    <col min="12034" max="12034" width="6.75" style="6" customWidth="1"/>
    <col min="12035" max="12035" width="3.25" style="6" customWidth="1"/>
    <col min="12036" max="12043" width="9" style="6"/>
    <col min="12044" max="12044" width="11.75" style="6" customWidth="1"/>
    <col min="12045" max="12051" width="9" style="6"/>
    <col min="12052" max="12052" width="0" style="6" hidden="1" customWidth="1"/>
    <col min="12053" max="12289" width="9" style="6"/>
    <col min="12290" max="12290" width="6.75" style="6" customWidth="1"/>
    <col min="12291" max="12291" width="3.25" style="6" customWidth="1"/>
    <col min="12292" max="12299" width="9" style="6"/>
    <col min="12300" max="12300" width="11.75" style="6" customWidth="1"/>
    <col min="12301" max="12307" width="9" style="6"/>
    <col min="12308" max="12308" width="0" style="6" hidden="1" customWidth="1"/>
    <col min="12309" max="12545" width="9" style="6"/>
    <col min="12546" max="12546" width="6.75" style="6" customWidth="1"/>
    <col min="12547" max="12547" width="3.25" style="6" customWidth="1"/>
    <col min="12548" max="12555" width="9" style="6"/>
    <col min="12556" max="12556" width="11.75" style="6" customWidth="1"/>
    <col min="12557" max="12563" width="9" style="6"/>
    <col min="12564" max="12564" width="0" style="6" hidden="1" customWidth="1"/>
    <col min="12565" max="12801" width="9" style="6"/>
    <col min="12802" max="12802" width="6.75" style="6" customWidth="1"/>
    <col min="12803" max="12803" width="3.25" style="6" customWidth="1"/>
    <col min="12804" max="12811" width="9" style="6"/>
    <col min="12812" max="12812" width="11.75" style="6" customWidth="1"/>
    <col min="12813" max="12819" width="9" style="6"/>
    <col min="12820" max="12820" width="0" style="6" hidden="1" customWidth="1"/>
    <col min="12821" max="13057" width="9" style="6"/>
    <col min="13058" max="13058" width="6.75" style="6" customWidth="1"/>
    <col min="13059" max="13059" width="3.25" style="6" customWidth="1"/>
    <col min="13060" max="13067" width="9" style="6"/>
    <col min="13068" max="13068" width="11.75" style="6" customWidth="1"/>
    <col min="13069" max="13075" width="9" style="6"/>
    <col min="13076" max="13076" width="0" style="6" hidden="1" customWidth="1"/>
    <col min="13077" max="13313" width="9" style="6"/>
    <col min="13314" max="13314" width="6.75" style="6" customWidth="1"/>
    <col min="13315" max="13315" width="3.25" style="6" customWidth="1"/>
    <col min="13316" max="13323" width="9" style="6"/>
    <col min="13324" max="13324" width="11.75" style="6" customWidth="1"/>
    <col min="13325" max="13331" width="9" style="6"/>
    <col min="13332" max="13332" width="0" style="6" hidden="1" customWidth="1"/>
    <col min="13333" max="13569" width="9" style="6"/>
    <col min="13570" max="13570" width="6.75" style="6" customWidth="1"/>
    <col min="13571" max="13571" width="3.25" style="6" customWidth="1"/>
    <col min="13572" max="13579" width="9" style="6"/>
    <col min="13580" max="13580" width="11.75" style="6" customWidth="1"/>
    <col min="13581" max="13587" width="9" style="6"/>
    <col min="13588" max="13588" width="0" style="6" hidden="1" customWidth="1"/>
    <col min="13589" max="13825" width="9" style="6"/>
    <col min="13826" max="13826" width="6.75" style="6" customWidth="1"/>
    <col min="13827" max="13827" width="3.25" style="6" customWidth="1"/>
    <col min="13828" max="13835" width="9" style="6"/>
    <col min="13836" max="13836" width="11.75" style="6" customWidth="1"/>
    <col min="13837" max="13843" width="9" style="6"/>
    <col min="13844" max="13844" width="0" style="6" hidden="1" customWidth="1"/>
    <col min="13845" max="14081" width="9" style="6"/>
    <col min="14082" max="14082" width="6.75" style="6" customWidth="1"/>
    <col min="14083" max="14083" width="3.25" style="6" customWidth="1"/>
    <col min="14084" max="14091" width="9" style="6"/>
    <col min="14092" max="14092" width="11.75" style="6" customWidth="1"/>
    <col min="14093" max="14099" width="9" style="6"/>
    <col min="14100" max="14100" width="0" style="6" hidden="1" customWidth="1"/>
    <col min="14101" max="14337" width="9" style="6"/>
    <col min="14338" max="14338" width="6.75" style="6" customWidth="1"/>
    <col min="14339" max="14339" width="3.25" style="6" customWidth="1"/>
    <col min="14340" max="14347" width="9" style="6"/>
    <col min="14348" max="14348" width="11.75" style="6" customWidth="1"/>
    <col min="14349" max="14355" width="9" style="6"/>
    <col min="14356" max="14356" width="0" style="6" hidden="1" customWidth="1"/>
    <col min="14357" max="14593" width="9" style="6"/>
    <col min="14594" max="14594" width="6.75" style="6" customWidth="1"/>
    <col min="14595" max="14595" width="3.25" style="6" customWidth="1"/>
    <col min="14596" max="14603" width="9" style="6"/>
    <col min="14604" max="14604" width="11.75" style="6" customWidth="1"/>
    <col min="14605" max="14611" width="9" style="6"/>
    <col min="14612" max="14612" width="0" style="6" hidden="1" customWidth="1"/>
    <col min="14613" max="14849" width="9" style="6"/>
    <col min="14850" max="14850" width="6.75" style="6" customWidth="1"/>
    <col min="14851" max="14851" width="3.25" style="6" customWidth="1"/>
    <col min="14852" max="14859" width="9" style="6"/>
    <col min="14860" max="14860" width="11.75" style="6" customWidth="1"/>
    <col min="14861" max="14867" width="9" style="6"/>
    <col min="14868" max="14868" width="0" style="6" hidden="1" customWidth="1"/>
    <col min="14869" max="15105" width="9" style="6"/>
    <col min="15106" max="15106" width="6.75" style="6" customWidth="1"/>
    <col min="15107" max="15107" width="3.25" style="6" customWidth="1"/>
    <col min="15108" max="15115" width="9" style="6"/>
    <col min="15116" max="15116" width="11.75" style="6" customWidth="1"/>
    <col min="15117" max="15123" width="9" style="6"/>
    <col min="15124" max="15124" width="0" style="6" hidden="1" customWidth="1"/>
    <col min="15125" max="15361" width="9" style="6"/>
    <col min="15362" max="15362" width="6.75" style="6" customWidth="1"/>
    <col min="15363" max="15363" width="3.25" style="6" customWidth="1"/>
    <col min="15364" max="15371" width="9" style="6"/>
    <col min="15372" max="15372" width="11.75" style="6" customWidth="1"/>
    <col min="15373" max="15379" width="9" style="6"/>
    <col min="15380" max="15380" width="0" style="6" hidden="1" customWidth="1"/>
    <col min="15381" max="15617" width="9" style="6"/>
    <col min="15618" max="15618" width="6.75" style="6" customWidth="1"/>
    <col min="15619" max="15619" width="3.25" style="6" customWidth="1"/>
    <col min="15620" max="15627" width="9" style="6"/>
    <col min="15628" max="15628" width="11.75" style="6" customWidth="1"/>
    <col min="15629" max="15635" width="9" style="6"/>
    <col min="15636" max="15636" width="0" style="6" hidden="1" customWidth="1"/>
    <col min="15637" max="15873" width="9" style="6"/>
    <col min="15874" max="15874" width="6.75" style="6" customWidth="1"/>
    <col min="15875" max="15875" width="3.25" style="6" customWidth="1"/>
    <col min="15876" max="15883" width="9" style="6"/>
    <col min="15884" max="15884" width="11.75" style="6" customWidth="1"/>
    <col min="15885" max="15891" width="9" style="6"/>
    <col min="15892" max="15892" width="0" style="6" hidden="1" customWidth="1"/>
    <col min="15893" max="16129" width="9" style="6"/>
    <col min="16130" max="16130" width="6.75" style="6" customWidth="1"/>
    <col min="16131" max="16131" width="3.25" style="6" customWidth="1"/>
    <col min="16132" max="16139" width="9" style="6"/>
    <col min="16140" max="16140" width="11.75" style="6" customWidth="1"/>
    <col min="16141" max="16147" width="9" style="6"/>
    <col min="16148" max="16148" width="0" style="6" hidden="1" customWidth="1"/>
    <col min="16149" max="16384" width="9" style="6"/>
  </cols>
  <sheetData>
    <row r="1" spans="1:48" ht="26.25" customHeight="1" thickTop="1" thickBot="1">
      <c r="A1" s="1"/>
      <c r="B1" s="2"/>
      <c r="C1" s="2"/>
      <c r="D1" s="3"/>
      <c r="E1" s="86"/>
      <c r="F1" s="4"/>
      <c r="G1" s="90"/>
      <c r="H1" s="91"/>
      <c r="I1" s="5"/>
      <c r="J1" s="90">
        <f>G1</f>
        <v>0</v>
      </c>
      <c r="K1" s="91"/>
      <c r="T1" s="6">
        <f>COUNTA(D5:D31)</f>
        <v>7</v>
      </c>
      <c r="AB1" s="6">
        <f>COUNTA(D5:D16)</f>
        <v>7</v>
      </c>
      <c r="AC1" s="6">
        <f>COUNTA(E5:E31)</f>
        <v>7</v>
      </c>
      <c r="AT1" s="7">
        <f>[3]الخلاصة!$B$94</f>
        <v>143225</v>
      </c>
    </row>
    <row r="2" spans="1:48" ht="22.5" customHeight="1" thickTop="1">
      <c r="A2" s="8"/>
      <c r="B2" s="9"/>
      <c r="C2" s="83">
        <f>[3]CLOCK!$B$3</f>
        <v>0.29149305555555555</v>
      </c>
      <c r="D2" s="84" t="s">
        <v>0</v>
      </c>
      <c r="E2" s="84"/>
      <c r="F2" s="10" t="s">
        <v>1</v>
      </c>
      <c r="G2" s="85">
        <v>1</v>
      </c>
      <c r="H2" s="11"/>
      <c r="I2" s="12"/>
      <c r="J2" s="13"/>
      <c r="K2" s="14"/>
      <c r="Q2" s="15"/>
      <c r="U2" s="6" t="s">
        <v>2</v>
      </c>
      <c r="AB2" s="6">
        <f>IF(R34&gt;=1,R34,"")</f>
        <v>2805</v>
      </c>
      <c r="AC2" s="6">
        <f>IF(S34&gt;=1,S34,"")</f>
        <v>2805</v>
      </c>
      <c r="AP2" s="6">
        <f>AQ2+1</f>
        <v>113</v>
      </c>
      <c r="AQ2" s="6">
        <v>112</v>
      </c>
    </row>
    <row r="3" spans="1:48" ht="16.5" customHeight="1">
      <c r="A3" s="8"/>
      <c r="B3" s="16"/>
      <c r="C3" s="17"/>
      <c r="D3" s="17"/>
      <c r="E3" s="17"/>
      <c r="F3" s="17"/>
      <c r="G3" s="17"/>
      <c r="H3" s="17"/>
      <c r="I3" s="17"/>
      <c r="J3" s="18"/>
      <c r="K3" s="14"/>
      <c r="U3" s="19"/>
      <c r="V3" s="19" t="b">
        <f>ISERROR(FIND("/",V4))</f>
        <v>1</v>
      </c>
      <c r="W3" s="19"/>
    </row>
    <row r="4" spans="1:48" ht="32.25" customHeight="1" thickBot="1">
      <c r="A4" s="8"/>
      <c r="B4" s="16"/>
      <c r="C4" s="76" t="s">
        <v>23</v>
      </c>
      <c r="D4" s="20" t="s">
        <v>3</v>
      </c>
      <c r="E4" s="21" t="s">
        <v>4</v>
      </c>
      <c r="F4" s="21" t="s">
        <v>5</v>
      </c>
      <c r="G4" s="22" t="s">
        <v>6</v>
      </c>
      <c r="H4" s="23" t="s">
        <v>7</v>
      </c>
      <c r="I4" s="17"/>
      <c r="J4" s="18"/>
      <c r="K4" s="14"/>
      <c r="U4" s="24" t="s">
        <v>8</v>
      </c>
      <c r="V4" s="25" t="s">
        <v>9</v>
      </c>
      <c r="W4" s="19"/>
    </row>
    <row r="5" spans="1:48" ht="15.75" customHeight="1" thickTop="1" thickBot="1">
      <c r="A5" s="8"/>
      <c r="B5" s="16"/>
      <c r="C5" s="80">
        <v>11</v>
      </c>
      <c r="D5" s="77" t="s">
        <v>10</v>
      </c>
      <c r="E5" s="26" t="s">
        <v>11</v>
      </c>
      <c r="F5" s="27">
        <v>1400</v>
      </c>
      <c r="G5" s="28"/>
      <c r="H5" s="29">
        <f ca="1">P5</f>
        <v>41673</v>
      </c>
      <c r="I5" s="30">
        <f>AQ2</f>
        <v>112</v>
      </c>
      <c r="J5" s="18"/>
      <c r="K5" s="14"/>
      <c r="N5" s="31"/>
      <c r="P5" s="32">
        <f ca="1">IF(N5&gt;0,N5,R5)</f>
        <v>41673</v>
      </c>
      <c r="R5" s="33">
        <f ca="1">TODAY()</f>
        <v>41673</v>
      </c>
      <c r="U5" s="34"/>
      <c r="V5" s="19"/>
      <c r="W5" s="19"/>
    </row>
    <row r="6" spans="1:48" ht="15.75" customHeight="1" thickTop="1">
      <c r="A6" s="8"/>
      <c r="B6" s="16"/>
      <c r="C6" s="81">
        <v>401</v>
      </c>
      <c r="D6" s="78" t="s">
        <v>12</v>
      </c>
      <c r="E6" s="35" t="s">
        <v>13</v>
      </c>
      <c r="F6" s="36">
        <v>90</v>
      </c>
      <c r="G6" s="37"/>
      <c r="H6" s="29">
        <f ca="1">P5</f>
        <v>41673</v>
      </c>
      <c r="I6" s="30">
        <f>AQ2</f>
        <v>112</v>
      </c>
      <c r="J6" s="18"/>
      <c r="K6" s="14"/>
      <c r="N6" s="31"/>
      <c r="P6" s="32"/>
      <c r="U6" s="34"/>
      <c r="V6" s="25">
        <f ca="1">DAY(TODAY())</f>
        <v>3</v>
      </c>
      <c r="W6" s="19"/>
      <c r="AV6" s="77" t="s">
        <v>10</v>
      </c>
    </row>
    <row r="7" spans="1:48" ht="15.75" customHeight="1">
      <c r="A7" s="8"/>
      <c r="B7" s="16"/>
      <c r="C7" s="82">
        <v>402</v>
      </c>
      <c r="D7" s="78" t="s">
        <v>14</v>
      </c>
      <c r="E7" s="35" t="s">
        <v>15</v>
      </c>
      <c r="F7" s="36">
        <v>45</v>
      </c>
      <c r="G7" s="37"/>
      <c r="H7" s="42">
        <f ca="1">P5</f>
        <v>41673</v>
      </c>
      <c r="I7" s="30">
        <f>AQ2</f>
        <v>112</v>
      </c>
      <c r="J7" s="18"/>
      <c r="K7" s="14"/>
      <c r="N7" s="31"/>
      <c r="P7" s="32"/>
      <c r="U7" s="34"/>
      <c r="V7" s="25">
        <f ca="1">MONTH(TODAY())</f>
        <v>2</v>
      </c>
      <c r="W7" s="19"/>
      <c r="AV7" s="78" t="s">
        <v>12</v>
      </c>
    </row>
    <row r="8" spans="1:48" ht="15.75" customHeight="1">
      <c r="A8" s="8"/>
      <c r="B8" s="16"/>
      <c r="C8" s="82">
        <v>403</v>
      </c>
      <c r="D8" s="78" t="s">
        <v>16</v>
      </c>
      <c r="E8" s="35" t="s">
        <v>13</v>
      </c>
      <c r="F8" s="36">
        <v>90</v>
      </c>
      <c r="G8" s="37"/>
      <c r="H8" s="29">
        <f ca="1">P5</f>
        <v>41673</v>
      </c>
      <c r="I8" s="30">
        <f>AQ2</f>
        <v>112</v>
      </c>
      <c r="J8" s="18"/>
      <c r="K8" s="14"/>
      <c r="N8" s="31"/>
      <c r="P8" s="32"/>
      <c r="U8" s="34"/>
      <c r="V8" s="25">
        <f ca="1">YEAR(TODAY())</f>
        <v>2014</v>
      </c>
      <c r="W8" s="19"/>
      <c r="AV8" s="78" t="s">
        <v>14</v>
      </c>
    </row>
    <row r="9" spans="1:48" ht="15.75" customHeight="1">
      <c r="A9" s="8"/>
      <c r="B9" s="16"/>
      <c r="C9" s="82">
        <v>404</v>
      </c>
      <c r="D9" s="78" t="s">
        <v>17</v>
      </c>
      <c r="E9" s="35" t="s">
        <v>18</v>
      </c>
      <c r="F9" s="36">
        <v>1180</v>
      </c>
      <c r="G9" s="37"/>
      <c r="H9" s="29">
        <f ca="1">P5</f>
        <v>41673</v>
      </c>
      <c r="I9" s="30">
        <f>AQ2</f>
        <v>112</v>
      </c>
      <c r="J9" s="18"/>
      <c r="K9" s="14"/>
      <c r="L9" s="38"/>
      <c r="M9" s="39"/>
      <c r="N9" s="31"/>
      <c r="P9" s="32"/>
      <c r="U9" s="34"/>
      <c r="V9" s="19"/>
      <c r="W9" s="19"/>
      <c r="AV9" s="78" t="s">
        <v>16</v>
      </c>
    </row>
    <row r="10" spans="1:48" ht="15.75" customHeight="1">
      <c r="A10" s="8"/>
      <c r="B10" s="16"/>
      <c r="C10" s="82">
        <v>502</v>
      </c>
      <c r="D10" s="78" t="s">
        <v>19</v>
      </c>
      <c r="E10" s="35" t="s">
        <v>20</v>
      </c>
      <c r="F10" s="36"/>
      <c r="G10" s="37">
        <v>1405</v>
      </c>
      <c r="H10" s="29">
        <f ca="1">P5</f>
        <v>41673</v>
      </c>
      <c r="I10" s="30">
        <f>AQ2</f>
        <v>112</v>
      </c>
      <c r="J10" s="18"/>
      <c r="K10" s="14"/>
      <c r="N10" s="31"/>
      <c r="P10" s="32"/>
      <c r="U10" s="34"/>
      <c r="V10" s="19"/>
      <c r="W10" s="19"/>
      <c r="AV10" s="78" t="s">
        <v>17</v>
      </c>
    </row>
    <row r="11" spans="1:48" ht="20.25">
      <c r="A11" s="8"/>
      <c r="B11" s="40"/>
      <c r="C11" s="82">
        <v>503</v>
      </c>
      <c r="D11" s="78" t="s">
        <v>21</v>
      </c>
      <c r="E11" s="35" t="s">
        <v>22</v>
      </c>
      <c r="F11" s="36"/>
      <c r="G11" s="37">
        <v>1400</v>
      </c>
      <c r="H11" s="29">
        <f ca="1">P5</f>
        <v>41673</v>
      </c>
      <c r="I11" s="41">
        <f>AQ2</f>
        <v>112</v>
      </c>
      <c r="J11" s="18"/>
      <c r="K11" s="14"/>
      <c r="N11" s="31"/>
      <c r="P11" s="32"/>
      <c r="U11" s="34"/>
      <c r="V11" s="19">
        <v>1</v>
      </c>
      <c r="W11" s="19"/>
      <c r="AV11" s="78" t="s">
        <v>19</v>
      </c>
    </row>
    <row r="12" spans="1:48" ht="20.25">
      <c r="A12" s="8"/>
      <c r="B12" s="16"/>
      <c r="C12" s="82"/>
      <c r="D12" s="78"/>
      <c r="E12" s="35"/>
      <c r="F12" s="36"/>
      <c r="G12" s="37"/>
      <c r="H12" s="29">
        <f ca="1">P5</f>
        <v>41673</v>
      </c>
      <c r="I12" s="30">
        <f>AQ2</f>
        <v>112</v>
      </c>
      <c r="J12" s="18"/>
      <c r="K12" s="14"/>
      <c r="N12" s="31"/>
      <c r="P12" s="32"/>
      <c r="U12" s="34"/>
      <c r="V12" s="19">
        <v>2</v>
      </c>
      <c r="W12" s="19"/>
      <c r="AV12" s="78" t="s">
        <v>21</v>
      </c>
    </row>
    <row r="13" spans="1:48" ht="18" customHeight="1">
      <c r="A13" s="8"/>
      <c r="B13" s="16"/>
      <c r="C13" s="82"/>
      <c r="D13" s="78"/>
      <c r="E13" s="35"/>
      <c r="F13" s="36"/>
      <c r="G13" s="37"/>
      <c r="H13" s="29">
        <f ca="1">P5</f>
        <v>41673</v>
      </c>
      <c r="I13" s="30">
        <f>AQ2</f>
        <v>112</v>
      </c>
      <c r="J13" s="18"/>
      <c r="K13" s="14"/>
      <c r="N13" s="31"/>
      <c r="P13" s="32"/>
      <c r="U13" s="34"/>
      <c r="V13" s="19">
        <v>3</v>
      </c>
      <c r="W13" s="19"/>
      <c r="AV13" s="6" t="s">
        <v>24</v>
      </c>
    </row>
    <row r="14" spans="1:48" ht="20.25" hidden="1">
      <c r="A14" s="8"/>
      <c r="B14" s="43"/>
      <c r="C14" s="82"/>
      <c r="D14" s="78"/>
      <c r="E14" s="35"/>
      <c r="F14" s="36"/>
      <c r="G14" s="37"/>
      <c r="H14" s="29">
        <f ca="1">P5</f>
        <v>41673</v>
      </c>
      <c r="I14" s="30">
        <f>AQ2</f>
        <v>112</v>
      </c>
      <c r="J14" s="44"/>
      <c r="K14" s="14"/>
      <c r="N14" s="31"/>
      <c r="P14" s="32"/>
      <c r="U14" s="34"/>
      <c r="V14" s="19">
        <v>4</v>
      </c>
      <c r="W14" s="19"/>
    </row>
    <row r="15" spans="1:48" ht="20.25" hidden="1">
      <c r="A15" s="8"/>
      <c r="B15" s="43"/>
      <c r="C15" s="82"/>
      <c r="D15" s="78"/>
      <c r="E15" s="35"/>
      <c r="F15" s="36"/>
      <c r="G15" s="37"/>
      <c r="H15" s="29">
        <f ca="1">P5</f>
        <v>41673</v>
      </c>
      <c r="I15" s="30">
        <f>AQ2</f>
        <v>112</v>
      </c>
      <c r="J15" s="44"/>
      <c r="K15" s="14"/>
      <c r="N15" s="31"/>
      <c r="P15" s="32"/>
      <c r="U15" s="34"/>
      <c r="V15" s="19">
        <v>5</v>
      </c>
      <c r="W15" s="19"/>
    </row>
    <row r="16" spans="1:48" ht="20.25" hidden="1">
      <c r="A16" s="8"/>
      <c r="B16" s="16"/>
      <c r="C16" s="82"/>
      <c r="D16" s="78"/>
      <c r="E16" s="35"/>
      <c r="F16" s="36"/>
      <c r="G16" s="37"/>
      <c r="H16" s="29">
        <f ca="1">P5</f>
        <v>41673</v>
      </c>
      <c r="I16" s="30">
        <f>AQ2</f>
        <v>112</v>
      </c>
      <c r="J16" s="18"/>
      <c r="K16" s="14"/>
      <c r="N16" s="31"/>
      <c r="P16" s="32"/>
      <c r="U16" s="34"/>
      <c r="V16" s="19">
        <v>6</v>
      </c>
      <c r="W16" s="19"/>
    </row>
    <row r="17" spans="1:24" ht="20.25" hidden="1">
      <c r="A17" s="8"/>
      <c r="B17" s="40"/>
      <c r="C17" s="82"/>
      <c r="D17" s="78"/>
      <c r="E17" s="35"/>
      <c r="F17" s="36"/>
      <c r="G17" s="37"/>
      <c r="H17" s="29">
        <f ca="1">P5</f>
        <v>41673</v>
      </c>
      <c r="I17" s="45">
        <f t="shared" ref="I17:I31" si="0">$AQ$2</f>
        <v>112</v>
      </c>
      <c r="J17" s="18"/>
      <c r="K17" s="14"/>
      <c r="N17" s="31"/>
      <c r="P17" s="32"/>
      <c r="U17" s="34"/>
      <c r="V17" s="19">
        <v>7</v>
      </c>
      <c r="W17" s="19"/>
    </row>
    <row r="18" spans="1:24" ht="20.25" hidden="1">
      <c r="A18" s="8"/>
      <c r="B18" s="16"/>
      <c r="C18" s="82"/>
      <c r="D18" s="78"/>
      <c r="E18" s="35"/>
      <c r="F18" s="36"/>
      <c r="G18" s="37"/>
      <c r="H18" s="29">
        <f ca="1">R5</f>
        <v>41673</v>
      </c>
      <c r="I18" s="46">
        <f t="shared" si="0"/>
        <v>112</v>
      </c>
      <c r="J18" s="18"/>
      <c r="K18" s="14"/>
      <c r="N18" s="31"/>
      <c r="P18" s="32"/>
      <c r="U18" s="34"/>
      <c r="V18" s="19">
        <v>8</v>
      </c>
      <c r="W18" s="19"/>
    </row>
    <row r="19" spans="1:24" ht="20.25" hidden="1">
      <c r="A19" s="8"/>
      <c r="B19" s="43"/>
      <c r="C19" s="82"/>
      <c r="D19" s="78"/>
      <c r="E19" s="35"/>
      <c r="F19" s="36"/>
      <c r="G19" s="37"/>
      <c r="H19" s="29">
        <f ca="1">P5</f>
        <v>41673</v>
      </c>
      <c r="I19" s="45">
        <f t="shared" si="0"/>
        <v>112</v>
      </c>
      <c r="J19" s="18"/>
      <c r="K19" s="14"/>
      <c r="N19" s="31"/>
      <c r="P19" s="32"/>
      <c r="U19" s="34"/>
      <c r="V19" s="19">
        <v>9</v>
      </c>
      <c r="W19" s="19"/>
    </row>
    <row r="20" spans="1:24" ht="18" hidden="1" customHeight="1">
      <c r="A20" s="8"/>
      <c r="B20" s="43"/>
      <c r="C20" s="82"/>
      <c r="D20" s="78"/>
      <c r="E20" s="35"/>
      <c r="F20" s="36"/>
      <c r="G20" s="37"/>
      <c r="H20" s="29">
        <f ca="1">P5</f>
        <v>41673</v>
      </c>
      <c r="I20" s="45">
        <f t="shared" si="0"/>
        <v>112</v>
      </c>
      <c r="J20" s="18"/>
      <c r="K20" s="14"/>
      <c r="N20" s="31"/>
      <c r="P20" s="32"/>
      <c r="U20" s="34"/>
      <c r="V20" s="19">
        <v>10</v>
      </c>
      <c r="W20" s="19"/>
    </row>
    <row r="21" spans="1:24" ht="20.25" hidden="1">
      <c r="A21" s="8"/>
      <c r="B21" s="43"/>
      <c r="C21" s="82"/>
      <c r="D21" s="78"/>
      <c r="E21" s="35"/>
      <c r="F21" s="36"/>
      <c r="G21" s="37"/>
      <c r="H21" s="29">
        <f ca="1">P5</f>
        <v>41673</v>
      </c>
      <c r="I21" s="45">
        <f t="shared" si="0"/>
        <v>112</v>
      </c>
      <c r="J21" s="18"/>
      <c r="K21" s="14"/>
      <c r="N21" s="31"/>
      <c r="P21" s="32"/>
      <c r="U21" s="34"/>
      <c r="V21" s="19">
        <v>11</v>
      </c>
      <c r="W21" s="19"/>
    </row>
    <row r="22" spans="1:24" ht="20.25" hidden="1">
      <c r="A22" s="8"/>
      <c r="B22" s="43"/>
      <c r="C22" s="82"/>
      <c r="D22" s="78"/>
      <c r="E22" s="35"/>
      <c r="F22" s="36"/>
      <c r="G22" s="37"/>
      <c r="H22" s="29">
        <f ca="1">P5</f>
        <v>41673</v>
      </c>
      <c r="I22" s="45">
        <f t="shared" si="0"/>
        <v>112</v>
      </c>
      <c r="J22" s="18"/>
      <c r="K22" s="14"/>
      <c r="N22" s="31"/>
      <c r="P22" s="32"/>
      <c r="U22" s="34"/>
      <c r="V22" s="19">
        <v>12</v>
      </c>
      <c r="W22" s="19"/>
      <c r="X22" s="47" t="e">
        <f ca="1">IF(O34&lt;&gt;"",NoToTxt(O34,"ريال يمني","فلس"),"")</f>
        <v>#NAME?</v>
      </c>
    </row>
    <row r="23" spans="1:24" ht="20.25" hidden="1">
      <c r="A23" s="8"/>
      <c r="B23" s="43"/>
      <c r="C23" s="82"/>
      <c r="D23" s="78"/>
      <c r="E23" s="35"/>
      <c r="F23" s="36"/>
      <c r="G23" s="37"/>
      <c r="H23" s="29">
        <f ca="1">P5</f>
        <v>41673</v>
      </c>
      <c r="I23" s="45">
        <f t="shared" si="0"/>
        <v>112</v>
      </c>
      <c r="J23" s="18"/>
      <c r="K23" s="14"/>
      <c r="N23" s="31"/>
      <c r="P23" s="32"/>
      <c r="U23" s="34"/>
      <c r="V23" s="19"/>
      <c r="W23" s="19"/>
    </row>
    <row r="24" spans="1:24" ht="20.25">
      <c r="A24" s="8"/>
      <c r="B24" s="43"/>
      <c r="C24" s="82"/>
      <c r="D24" s="78"/>
      <c r="E24" s="35"/>
      <c r="F24" s="36"/>
      <c r="G24" s="37"/>
      <c r="H24" s="29">
        <f ca="1">P5</f>
        <v>41673</v>
      </c>
      <c r="I24" s="45">
        <f t="shared" si="0"/>
        <v>112</v>
      </c>
      <c r="J24" s="18"/>
      <c r="K24" s="14"/>
      <c r="N24" s="31"/>
      <c r="P24" s="32"/>
      <c r="U24" s="34"/>
      <c r="V24" s="19"/>
      <c r="W24" s="19"/>
    </row>
    <row r="25" spans="1:24" ht="20.25" hidden="1">
      <c r="A25" s="8"/>
      <c r="B25" s="43"/>
      <c r="C25" s="82"/>
      <c r="D25" s="78"/>
      <c r="E25" s="35"/>
      <c r="F25" s="36"/>
      <c r="G25" s="37"/>
      <c r="H25" s="42">
        <f ca="1">P5</f>
        <v>41673</v>
      </c>
      <c r="I25" s="45">
        <f t="shared" si="0"/>
        <v>112</v>
      </c>
      <c r="J25" s="18"/>
      <c r="K25" s="14"/>
      <c r="N25" s="31"/>
      <c r="P25" s="32"/>
      <c r="U25" s="34"/>
      <c r="V25" s="19">
        <v>1</v>
      </c>
      <c r="W25" s="19"/>
    </row>
    <row r="26" spans="1:24" ht="20.25" hidden="1">
      <c r="A26" s="8"/>
      <c r="B26" s="43"/>
      <c r="C26" s="82"/>
      <c r="D26" s="78"/>
      <c r="E26" s="35"/>
      <c r="F26" s="36"/>
      <c r="G26" s="37"/>
      <c r="H26" s="29">
        <f ca="1">P5</f>
        <v>41673</v>
      </c>
      <c r="I26" s="45">
        <f t="shared" si="0"/>
        <v>112</v>
      </c>
      <c r="J26" s="18"/>
      <c r="K26" s="14"/>
      <c r="N26" s="31"/>
      <c r="P26" s="32"/>
      <c r="U26" s="34"/>
      <c r="V26" s="19">
        <v>2</v>
      </c>
      <c r="W26" s="19"/>
    </row>
    <row r="27" spans="1:24" ht="20.25" hidden="1">
      <c r="A27" s="8"/>
      <c r="B27" s="43"/>
      <c r="C27" s="82"/>
      <c r="D27" s="78"/>
      <c r="E27" s="35"/>
      <c r="F27" s="36"/>
      <c r="G27" s="37"/>
      <c r="H27" s="29">
        <f ca="1">P5</f>
        <v>41673</v>
      </c>
      <c r="I27" s="45">
        <f t="shared" si="0"/>
        <v>112</v>
      </c>
      <c r="J27" s="18"/>
      <c r="K27" s="14"/>
      <c r="N27" s="31"/>
      <c r="P27" s="32"/>
      <c r="U27" s="34"/>
      <c r="V27" s="19">
        <v>3</v>
      </c>
      <c r="W27" s="19"/>
    </row>
    <row r="28" spans="1:24" ht="20.25" hidden="1">
      <c r="A28" s="8"/>
      <c r="B28" s="43"/>
      <c r="C28" s="82"/>
      <c r="D28" s="78"/>
      <c r="E28" s="35"/>
      <c r="F28" s="36"/>
      <c r="G28" s="37"/>
      <c r="H28" s="29">
        <f ca="1">P5</f>
        <v>41673</v>
      </c>
      <c r="I28" s="45">
        <f t="shared" si="0"/>
        <v>112</v>
      </c>
      <c r="J28" s="18"/>
      <c r="K28" s="14"/>
      <c r="N28" s="31"/>
      <c r="P28" s="32"/>
      <c r="U28" s="34"/>
      <c r="V28" s="19">
        <v>4</v>
      </c>
      <c r="W28" s="19"/>
    </row>
    <row r="29" spans="1:24" ht="20.25" hidden="1">
      <c r="A29" s="8"/>
      <c r="B29" s="43"/>
      <c r="C29" s="82"/>
      <c r="D29" s="78"/>
      <c r="E29" s="35"/>
      <c r="F29" s="36"/>
      <c r="G29" s="37"/>
      <c r="H29" s="29">
        <f ca="1">P5</f>
        <v>41673</v>
      </c>
      <c r="I29" s="45">
        <f t="shared" si="0"/>
        <v>112</v>
      </c>
      <c r="J29" s="18"/>
      <c r="K29" s="14"/>
      <c r="N29" s="31"/>
      <c r="P29" s="32"/>
      <c r="U29" s="34"/>
      <c r="V29" s="19">
        <v>5</v>
      </c>
      <c r="W29" s="19"/>
    </row>
    <row r="30" spans="1:24" ht="20.25" hidden="1">
      <c r="A30" s="8"/>
      <c r="B30" s="43"/>
      <c r="C30" s="82"/>
      <c r="D30" s="78"/>
      <c r="E30" s="35"/>
      <c r="F30" s="36"/>
      <c r="G30" s="37"/>
      <c r="H30" s="29">
        <f ca="1">P5</f>
        <v>41673</v>
      </c>
      <c r="I30" s="45">
        <f t="shared" si="0"/>
        <v>112</v>
      </c>
      <c r="J30" s="18"/>
      <c r="K30" s="14"/>
      <c r="N30" s="31"/>
      <c r="P30" s="32"/>
      <c r="U30" s="34"/>
      <c r="V30" s="19">
        <v>6</v>
      </c>
      <c r="W30" s="19"/>
    </row>
    <row r="31" spans="1:24" ht="21" thickBot="1">
      <c r="A31" s="8"/>
      <c r="B31" s="43"/>
      <c r="C31" s="48"/>
      <c r="D31" s="79"/>
      <c r="E31" s="49"/>
      <c r="F31" s="50"/>
      <c r="G31" s="51"/>
      <c r="H31" s="52">
        <f ca="1">P5</f>
        <v>41673</v>
      </c>
      <c r="I31" s="45">
        <f t="shared" si="0"/>
        <v>112</v>
      </c>
      <c r="J31" s="18"/>
      <c r="K31" s="14"/>
      <c r="N31" s="31"/>
      <c r="P31" s="32"/>
      <c r="U31" s="34"/>
      <c r="V31" s="19">
        <v>7</v>
      </c>
      <c r="W31" s="19"/>
    </row>
    <row r="32" spans="1:24" ht="19.5" thickTop="1" thickBot="1">
      <c r="A32" s="8"/>
      <c r="B32" s="53"/>
      <c r="C32" s="75"/>
      <c r="D32" s="54"/>
      <c r="E32" s="55"/>
      <c r="F32" s="55"/>
      <c r="G32" s="55"/>
      <c r="H32" s="55"/>
      <c r="I32" s="56"/>
      <c r="J32" s="57"/>
      <c r="K32" s="14"/>
      <c r="N32" s="58"/>
      <c r="P32" s="32"/>
      <c r="U32" s="34"/>
      <c r="V32" s="19">
        <v>8</v>
      </c>
      <c r="W32" s="19"/>
    </row>
    <row r="33" spans="1:23" ht="23.25" customHeight="1" thickTop="1">
      <c r="A33" s="8"/>
      <c r="B33" s="59"/>
      <c r="C33" s="59"/>
      <c r="D33" s="60"/>
      <c r="E33" s="61"/>
      <c r="F33" s="61"/>
      <c r="G33" s="62"/>
      <c r="H33" s="62"/>
      <c r="I33" s="17"/>
      <c r="J33" s="17"/>
      <c r="K33" s="14"/>
      <c r="U33" s="34"/>
      <c r="V33" s="19">
        <v>9</v>
      </c>
      <c r="W33" s="19"/>
    </row>
    <row r="34" spans="1:23" ht="32.25" customHeight="1" thickBot="1">
      <c r="A34" s="63"/>
      <c r="B34" s="64"/>
      <c r="C34" s="64"/>
      <c r="D34" s="65"/>
      <c r="E34" s="65"/>
      <c r="F34" s="66"/>
      <c r="G34" s="67"/>
      <c r="H34" s="67"/>
      <c r="I34" s="68"/>
      <c r="J34" s="68"/>
      <c r="K34" s="69"/>
      <c r="O34" s="6">
        <f>IF(S34=R34,S34,0)</f>
        <v>2805</v>
      </c>
      <c r="R34" s="70">
        <f>SUM(F5:F31)</f>
        <v>2805</v>
      </c>
      <c r="S34" s="71">
        <f>SUM(G5:G31)</f>
        <v>2805</v>
      </c>
      <c r="U34" s="34"/>
      <c r="V34" s="19">
        <v>10</v>
      </c>
      <c r="W34" s="19"/>
    </row>
    <row r="35" spans="1:23" ht="16.5" thickTop="1">
      <c r="U35" s="34"/>
      <c r="V35" s="19">
        <v>11</v>
      </c>
      <c r="W35" s="19"/>
    </row>
    <row r="36" spans="1:23" ht="15.75">
      <c r="R36" s="72">
        <f>S34-R34</f>
        <v>0</v>
      </c>
      <c r="U36" s="34"/>
      <c r="V36" s="19">
        <v>12</v>
      </c>
      <c r="W36" s="19"/>
    </row>
    <row r="37" spans="1:23" ht="15.75">
      <c r="H37" s="73"/>
      <c r="U37" s="34"/>
      <c r="V37" s="19">
        <v>13</v>
      </c>
      <c r="W37" s="19"/>
    </row>
    <row r="38" spans="1:23" ht="15.75">
      <c r="D38" s="74"/>
      <c r="E38" s="73"/>
      <c r="F38" s="73"/>
      <c r="G38" s="73"/>
      <c r="U38" s="34"/>
      <c r="V38" s="19">
        <v>14</v>
      </c>
      <c r="W38" s="19"/>
    </row>
    <row r="39" spans="1:23" ht="15.75">
      <c r="U39" s="34"/>
      <c r="V39" s="19">
        <v>15</v>
      </c>
      <c r="W39" s="19"/>
    </row>
    <row r="40" spans="1:23" ht="15.75">
      <c r="U40" s="34"/>
      <c r="V40" s="19">
        <v>16</v>
      </c>
      <c r="W40" s="19"/>
    </row>
    <row r="41" spans="1:23" ht="15.75">
      <c r="U41" s="34"/>
      <c r="V41" s="19">
        <v>17</v>
      </c>
      <c r="W41" s="19"/>
    </row>
    <row r="42" spans="1:23" ht="15.75">
      <c r="U42" s="34"/>
      <c r="V42" s="19">
        <v>18</v>
      </c>
      <c r="W42" s="19"/>
    </row>
    <row r="43" spans="1:23" ht="15.75">
      <c r="U43" s="34"/>
      <c r="V43" s="19">
        <v>19</v>
      </c>
      <c r="W43" s="19"/>
    </row>
    <row r="44" spans="1:23" ht="15.75">
      <c r="U44" s="34"/>
      <c r="V44" s="19">
        <v>20</v>
      </c>
      <c r="W44" s="19"/>
    </row>
    <row r="45" spans="1:23" ht="15.75">
      <c r="U45" s="34"/>
      <c r="V45" s="19">
        <v>21</v>
      </c>
      <c r="W45" s="19"/>
    </row>
    <row r="46" spans="1:23" ht="15.75">
      <c r="U46" s="34"/>
      <c r="V46" s="19">
        <v>22</v>
      </c>
      <c r="W46" s="19"/>
    </row>
    <row r="47" spans="1:23" ht="15.75">
      <c r="U47" s="34"/>
      <c r="V47" s="19">
        <v>23</v>
      </c>
      <c r="W47" s="19"/>
    </row>
    <row r="48" spans="1:23" ht="15.75">
      <c r="U48" s="34"/>
      <c r="V48" s="19">
        <v>24</v>
      </c>
      <c r="W48" s="19"/>
    </row>
    <row r="49" spans="21:23" ht="15.75">
      <c r="U49" s="34"/>
      <c r="V49" s="19">
        <v>25</v>
      </c>
      <c r="W49" s="19"/>
    </row>
    <row r="50" spans="21:23" ht="15.75">
      <c r="U50" s="34"/>
      <c r="V50" s="19">
        <v>26</v>
      </c>
      <c r="W50" s="19"/>
    </row>
    <row r="51" spans="21:23" ht="15.75">
      <c r="U51" s="34"/>
      <c r="V51" s="19">
        <v>27</v>
      </c>
      <c r="W51" s="19"/>
    </row>
    <row r="52" spans="21:23" ht="15.75">
      <c r="U52" s="34"/>
      <c r="V52" s="19">
        <v>28</v>
      </c>
      <c r="W52" s="19"/>
    </row>
    <row r="53" spans="21:23" ht="15.75">
      <c r="U53" s="34"/>
      <c r="V53" s="19">
        <v>29</v>
      </c>
      <c r="W53" s="19"/>
    </row>
    <row r="54" spans="21:23" ht="15.75">
      <c r="U54" s="34"/>
      <c r="V54" s="19">
        <v>30</v>
      </c>
      <c r="W54" s="19"/>
    </row>
    <row r="55" spans="21:23" ht="15.75">
      <c r="U55" s="34"/>
      <c r="V55" s="19">
        <v>31</v>
      </c>
      <c r="W55" s="19"/>
    </row>
    <row r="56" spans="21:23" ht="15.75">
      <c r="U56" s="34"/>
      <c r="V56" s="19"/>
      <c r="W56" s="19"/>
    </row>
    <row r="57" spans="21:23" ht="15.75">
      <c r="U57" s="34"/>
      <c r="V57" s="19"/>
      <c r="W57" s="19"/>
    </row>
    <row r="58" spans="21:23" ht="15.75">
      <c r="U58" s="34"/>
      <c r="V58" s="19"/>
      <c r="W58" s="19"/>
    </row>
  </sheetData>
  <mergeCells count="2">
    <mergeCell ref="J1:K1"/>
    <mergeCell ref="G1:H1"/>
  </mergeCells>
  <conditionalFormatting sqref="U1:W2 U59:W1048576 K2:K1048576 X1:X21 X23:X1048576 Y1:AF1048576 AI6:AS7 AT1:XFD1048576 AG1:AS5 AG8:AS1048576 D32:H32 D34:H1048576 I1:J1048576 A1:C1048576 L1:T1048576 D1:H4">
    <cfRule type="cellIs" dxfId="321" priority="276" operator="equal">
      <formula>0</formula>
    </cfRule>
    <cfRule type="cellIs" dxfId="320" priority="277" operator="greaterThan">
      <formula>0</formula>
    </cfRule>
  </conditionalFormatting>
  <conditionalFormatting sqref="D4:J4 I5:K11">
    <cfRule type="cellIs" dxfId="319" priority="275" operator="greaterThan">
      <formula>0</formula>
    </cfRule>
  </conditionalFormatting>
  <conditionalFormatting sqref="J2 D33:H33">
    <cfRule type="cellIs" dxfId="318" priority="274" operator="equal">
      <formula>0</formula>
    </cfRule>
  </conditionalFormatting>
  <conditionalFormatting sqref="I5:I10 D33">
    <cfRule type="cellIs" dxfId="317" priority="273" operator="greaterThan">
      <formula>0</formula>
    </cfRule>
  </conditionalFormatting>
  <conditionalFormatting sqref="D4:H4">
    <cfRule type="cellIs" dxfId="316" priority="272" operator="greaterThan">
      <formula>0</formula>
    </cfRule>
  </conditionalFormatting>
  <conditionalFormatting sqref="A1:J1">
    <cfRule type="cellIs" dxfId="315" priority="271" operator="greaterThan">
      <formula>0</formula>
    </cfRule>
  </conditionalFormatting>
  <conditionalFormatting sqref="B1:C1">
    <cfRule type="cellIs" dxfId="314" priority="270" operator="equal">
      <formula>0</formula>
    </cfRule>
  </conditionalFormatting>
  <conditionalFormatting sqref="B14:C15 B19:C34">
    <cfRule type="cellIs" dxfId="313" priority="266" operator="greaterThan">
      <formula>0</formula>
    </cfRule>
    <cfRule type="cellIs" priority="267" operator="equal">
      <formula>0</formula>
    </cfRule>
    <cfRule type="cellIs" dxfId="312" priority="268" operator="greaterThan">
      <formula>0</formula>
    </cfRule>
    <cfRule type="cellIs" dxfId="311" priority="269" operator="equal">
      <formula>"لـــــــم يتـــــــوازن القـــــــيد"</formula>
    </cfRule>
  </conditionalFormatting>
  <conditionalFormatting sqref="B14:C15 B19:C34">
    <cfRule type="cellIs" dxfId="310" priority="264" operator="greaterThan">
      <formula>0</formula>
    </cfRule>
    <cfRule type="cellIs" dxfId="309" priority="265" operator="equal">
      <formula>"القــــــــــــيد متــــــــــوازن"</formula>
    </cfRule>
  </conditionalFormatting>
  <conditionalFormatting sqref="A1 J1">
    <cfRule type="cellIs" dxfId="308" priority="263" operator="equal">
      <formula>0</formula>
    </cfRule>
  </conditionalFormatting>
  <conditionalFormatting sqref="M9">
    <cfRule type="cellIs" dxfId="307" priority="261" operator="equal">
      <formula>0</formula>
    </cfRule>
    <cfRule type="cellIs" dxfId="306" priority="262" operator="lessThan">
      <formula>0</formula>
    </cfRule>
  </conditionalFormatting>
  <conditionalFormatting sqref="L9">
    <cfRule type="cellIs" dxfId="305" priority="260" operator="greaterThan">
      <formula>""""""</formula>
    </cfRule>
  </conditionalFormatting>
  <conditionalFormatting sqref="D7:G31">
    <cfRule type="expression" dxfId="304" priority="259" stopIfTrue="1">
      <formula>$D6=""</formula>
    </cfRule>
  </conditionalFormatting>
  <conditionalFormatting sqref="A32:AY77">
    <cfRule type="cellIs" dxfId="303" priority="258" operator="greaterThan">
      <formula>0</formula>
    </cfRule>
  </conditionalFormatting>
  <conditionalFormatting sqref="A32:CG151">
    <cfRule type="cellIs" dxfId="302" priority="257" operator="equal">
      <formula>0</formula>
    </cfRule>
  </conditionalFormatting>
  <conditionalFormatting sqref="J1:J31 K2:K31 L1:DN31">
    <cfRule type="cellIs" dxfId="301" priority="255" operator="equal">
      <formula>0</formula>
    </cfRule>
    <cfRule type="cellIs" dxfId="300" priority="256" operator="greaterThan">
      <formula>0</formula>
    </cfRule>
  </conditionalFormatting>
  <conditionalFormatting sqref="A2:C34">
    <cfRule type="cellIs" dxfId="299" priority="253" operator="equal">
      <formula>0</formula>
    </cfRule>
    <cfRule type="cellIs" dxfId="298" priority="254" operator="greaterThan">
      <formula>0</formula>
    </cfRule>
  </conditionalFormatting>
  <conditionalFormatting sqref="A2:G3">
    <cfRule type="cellIs" dxfId="297" priority="251" operator="equal">
      <formula>0</formula>
    </cfRule>
    <cfRule type="cellIs" dxfId="296" priority="252" operator="greaterThan">
      <formula>0</formula>
    </cfRule>
  </conditionalFormatting>
  <conditionalFormatting sqref="CL1:EX151">
    <cfRule type="cellIs" dxfId="295" priority="249" operator="equal">
      <formula>0</formula>
    </cfRule>
    <cfRule type="cellIs" dxfId="294" priority="250" operator="greaterThan">
      <formula>0</formula>
    </cfRule>
  </conditionalFormatting>
  <conditionalFormatting sqref="J1">
    <cfRule type="cellIs" dxfId="293" priority="247" operator="equal">
      <formula>0</formula>
    </cfRule>
    <cfRule type="cellIs" dxfId="292" priority="248" operator="greaterThan">
      <formula>0</formula>
    </cfRule>
  </conditionalFormatting>
  <conditionalFormatting sqref="D27:E27">
    <cfRule type="expression" dxfId="291" priority="246" stopIfTrue="1">
      <formula>$D26=""</formula>
    </cfRule>
  </conditionalFormatting>
  <conditionalFormatting sqref="D25:D28">
    <cfRule type="expression" dxfId="290" priority="245" stopIfTrue="1">
      <formula>$D24=""</formula>
    </cfRule>
  </conditionalFormatting>
  <conditionalFormatting sqref="D25:D28">
    <cfRule type="expression" dxfId="289" priority="244" stopIfTrue="1">
      <formula>$D24=""</formula>
    </cfRule>
  </conditionalFormatting>
  <conditionalFormatting sqref="D25:D28">
    <cfRule type="expression" dxfId="288" priority="243" stopIfTrue="1">
      <formula>$D24=""</formula>
    </cfRule>
  </conditionalFormatting>
  <conditionalFormatting sqref="D25:D28">
    <cfRule type="expression" dxfId="287" priority="242" stopIfTrue="1">
      <formula>$D24=""</formula>
    </cfRule>
  </conditionalFormatting>
  <conditionalFormatting sqref="E23">
    <cfRule type="expression" dxfId="286" priority="241" stopIfTrue="1">
      <formula>$D22=""</formula>
    </cfRule>
  </conditionalFormatting>
  <conditionalFormatting sqref="E23">
    <cfRule type="expression" dxfId="285" priority="240" stopIfTrue="1">
      <formula>$D22=""</formula>
    </cfRule>
  </conditionalFormatting>
  <conditionalFormatting sqref="E23">
    <cfRule type="expression" dxfId="284" priority="239" stopIfTrue="1">
      <formula>$D22=""</formula>
    </cfRule>
  </conditionalFormatting>
  <conditionalFormatting sqref="E23">
    <cfRule type="expression" dxfId="283" priority="238" stopIfTrue="1">
      <formula>$D22=""</formula>
    </cfRule>
  </conditionalFormatting>
  <conditionalFormatting sqref="E26:E27">
    <cfRule type="expression" dxfId="282" priority="237" stopIfTrue="1">
      <formula>$D25=""</formula>
    </cfRule>
  </conditionalFormatting>
  <conditionalFormatting sqref="E26:E27">
    <cfRule type="expression" dxfId="281" priority="236" stopIfTrue="1">
      <formula>$D25=""</formula>
    </cfRule>
  </conditionalFormatting>
  <conditionalFormatting sqref="E26:E27">
    <cfRule type="expression" dxfId="280" priority="235" stopIfTrue="1">
      <formula>$D25=""</formula>
    </cfRule>
  </conditionalFormatting>
  <conditionalFormatting sqref="E26:E27">
    <cfRule type="expression" dxfId="279" priority="234" stopIfTrue="1">
      <formula>$D25=""</formula>
    </cfRule>
  </conditionalFormatting>
  <conditionalFormatting sqref="D7:D25">
    <cfRule type="expression" dxfId="278" priority="233" stopIfTrue="1">
      <formula>$D6=""</formula>
    </cfRule>
  </conditionalFormatting>
  <conditionalFormatting sqref="D7:D25">
    <cfRule type="expression" dxfId="277" priority="232" stopIfTrue="1">
      <formula>$D6=""</formula>
    </cfRule>
  </conditionalFormatting>
  <conditionalFormatting sqref="D7:D25">
    <cfRule type="expression" dxfId="276" priority="231" stopIfTrue="1">
      <formula>$D6=""</formula>
    </cfRule>
  </conditionalFormatting>
  <conditionalFormatting sqref="D7:D25">
    <cfRule type="expression" dxfId="275" priority="230" stopIfTrue="1">
      <formula>$D6=""</formula>
    </cfRule>
  </conditionalFormatting>
  <conditionalFormatting sqref="D7:D25">
    <cfRule type="expression" dxfId="274" priority="229" stopIfTrue="1">
      <formula>$D6=""</formula>
    </cfRule>
  </conditionalFormatting>
  <conditionalFormatting sqref="D7:D25">
    <cfRule type="expression" dxfId="273" priority="228" stopIfTrue="1">
      <formula>$D6=""</formula>
    </cfRule>
  </conditionalFormatting>
  <conditionalFormatting sqref="E23">
    <cfRule type="expression" dxfId="272" priority="227" stopIfTrue="1">
      <formula>$D22=""</formula>
    </cfRule>
  </conditionalFormatting>
  <conditionalFormatting sqref="E23">
    <cfRule type="expression" dxfId="271" priority="226" stopIfTrue="1">
      <formula>$D22=""</formula>
    </cfRule>
  </conditionalFormatting>
  <conditionalFormatting sqref="E23">
    <cfRule type="expression" dxfId="270" priority="225" stopIfTrue="1">
      <formula>$D22=""</formula>
    </cfRule>
  </conditionalFormatting>
  <conditionalFormatting sqref="E23">
    <cfRule type="expression" dxfId="269" priority="224" stopIfTrue="1">
      <formula>$D22=""</formula>
    </cfRule>
  </conditionalFormatting>
  <conditionalFormatting sqref="E23">
    <cfRule type="expression" dxfId="268" priority="223" stopIfTrue="1">
      <formula>$D22=""</formula>
    </cfRule>
  </conditionalFormatting>
  <conditionalFormatting sqref="E23">
    <cfRule type="expression" dxfId="267" priority="222" stopIfTrue="1">
      <formula>$D22=""</formula>
    </cfRule>
  </conditionalFormatting>
  <conditionalFormatting sqref="E24">
    <cfRule type="expression" dxfId="266" priority="221" stopIfTrue="1">
      <formula>$D23=""</formula>
    </cfRule>
  </conditionalFormatting>
  <conditionalFormatting sqref="E24">
    <cfRule type="expression" dxfId="265" priority="220" stopIfTrue="1">
      <formula>$D23=""</formula>
    </cfRule>
  </conditionalFormatting>
  <conditionalFormatting sqref="E24">
    <cfRule type="expression" dxfId="264" priority="219" stopIfTrue="1">
      <formula>$D23=""</formula>
    </cfRule>
  </conditionalFormatting>
  <conditionalFormatting sqref="E24">
    <cfRule type="expression" dxfId="263" priority="218" stopIfTrue="1">
      <formula>$D23=""</formula>
    </cfRule>
  </conditionalFormatting>
  <conditionalFormatting sqref="E24">
    <cfRule type="expression" dxfId="262" priority="217" stopIfTrue="1">
      <formula>$D23=""</formula>
    </cfRule>
  </conditionalFormatting>
  <conditionalFormatting sqref="E24">
    <cfRule type="expression" dxfId="261" priority="216" stopIfTrue="1">
      <formula>$D23=""</formula>
    </cfRule>
  </conditionalFormatting>
  <conditionalFormatting sqref="E24">
    <cfRule type="expression" dxfId="260" priority="215" stopIfTrue="1">
      <formula>$D23=""</formula>
    </cfRule>
  </conditionalFormatting>
  <conditionalFormatting sqref="E24">
    <cfRule type="expression" dxfId="259" priority="214" stopIfTrue="1">
      <formula>$D23=""</formula>
    </cfRule>
  </conditionalFormatting>
  <conditionalFormatting sqref="E24">
    <cfRule type="expression" dxfId="258" priority="213" stopIfTrue="1">
      <formula>$D23=""</formula>
    </cfRule>
  </conditionalFormatting>
  <conditionalFormatting sqref="E24">
    <cfRule type="expression" dxfId="257" priority="212" stopIfTrue="1">
      <formula>$D23=""</formula>
    </cfRule>
  </conditionalFormatting>
  <conditionalFormatting sqref="E25">
    <cfRule type="expression" dxfId="256" priority="211" stopIfTrue="1">
      <formula>$D24=""</formula>
    </cfRule>
  </conditionalFormatting>
  <conditionalFormatting sqref="E25">
    <cfRule type="expression" dxfId="255" priority="210" stopIfTrue="1">
      <formula>$D24=""</formula>
    </cfRule>
  </conditionalFormatting>
  <conditionalFormatting sqref="E25">
    <cfRule type="expression" dxfId="254" priority="209" stopIfTrue="1">
      <formula>$D24=""</formula>
    </cfRule>
  </conditionalFormatting>
  <conditionalFormatting sqref="E25">
    <cfRule type="expression" dxfId="253" priority="208" stopIfTrue="1">
      <formula>$D24=""</formula>
    </cfRule>
  </conditionalFormatting>
  <conditionalFormatting sqref="E25">
    <cfRule type="expression" dxfId="252" priority="207" stopIfTrue="1">
      <formula>$D24=""</formula>
    </cfRule>
  </conditionalFormatting>
  <conditionalFormatting sqref="E25">
    <cfRule type="expression" dxfId="251" priority="206" stopIfTrue="1">
      <formula>$D24=""</formula>
    </cfRule>
  </conditionalFormatting>
  <conditionalFormatting sqref="E25">
    <cfRule type="expression" dxfId="250" priority="205" stopIfTrue="1">
      <formula>$D24=""</formula>
    </cfRule>
  </conditionalFormatting>
  <conditionalFormatting sqref="E25">
    <cfRule type="expression" dxfId="249" priority="204" stopIfTrue="1">
      <formula>$D24=""</formula>
    </cfRule>
  </conditionalFormatting>
  <conditionalFormatting sqref="E25">
    <cfRule type="expression" dxfId="248" priority="203" stopIfTrue="1">
      <formula>$D24=""</formula>
    </cfRule>
  </conditionalFormatting>
  <conditionalFormatting sqref="E25">
    <cfRule type="expression" dxfId="247" priority="202" stopIfTrue="1">
      <formula>$D24=""</formula>
    </cfRule>
  </conditionalFormatting>
  <conditionalFormatting sqref="D25">
    <cfRule type="expression" dxfId="246" priority="201" stopIfTrue="1">
      <formula>$D24=""</formula>
    </cfRule>
  </conditionalFormatting>
  <conditionalFormatting sqref="D25">
    <cfRule type="expression" dxfId="245" priority="200" stopIfTrue="1">
      <formula>$D24=""</formula>
    </cfRule>
  </conditionalFormatting>
  <conditionalFormatting sqref="D25">
    <cfRule type="expression" dxfId="244" priority="199" stopIfTrue="1">
      <formula>$D24=""</formula>
    </cfRule>
  </conditionalFormatting>
  <conditionalFormatting sqref="D25">
    <cfRule type="expression" dxfId="243" priority="198" stopIfTrue="1">
      <formula>$D24=""</formula>
    </cfRule>
  </conditionalFormatting>
  <conditionalFormatting sqref="D25">
    <cfRule type="expression" dxfId="242" priority="197" stopIfTrue="1">
      <formula>$D24=""</formula>
    </cfRule>
  </conditionalFormatting>
  <conditionalFormatting sqref="D25">
    <cfRule type="expression" dxfId="241" priority="196" stopIfTrue="1">
      <formula>$D24=""</formula>
    </cfRule>
  </conditionalFormatting>
  <conditionalFormatting sqref="E22">
    <cfRule type="expression" dxfId="240" priority="195" stopIfTrue="1">
      <formula>$D21=""</formula>
    </cfRule>
  </conditionalFormatting>
  <conditionalFormatting sqref="E22">
    <cfRule type="expression" dxfId="239" priority="194" stopIfTrue="1">
      <formula>$D21=""</formula>
    </cfRule>
  </conditionalFormatting>
  <conditionalFormatting sqref="E22">
    <cfRule type="expression" dxfId="238" priority="193" stopIfTrue="1">
      <formula>$D21=""</formula>
    </cfRule>
  </conditionalFormatting>
  <conditionalFormatting sqref="E22">
    <cfRule type="expression" dxfId="237" priority="192" stopIfTrue="1">
      <formula>$D21=""</formula>
    </cfRule>
  </conditionalFormatting>
  <conditionalFormatting sqref="E22">
    <cfRule type="expression" dxfId="236" priority="191" stopIfTrue="1">
      <formula>$D21=""</formula>
    </cfRule>
  </conditionalFormatting>
  <conditionalFormatting sqref="E22">
    <cfRule type="expression" dxfId="235" priority="190" stopIfTrue="1">
      <formula>$D21=""</formula>
    </cfRule>
  </conditionalFormatting>
  <conditionalFormatting sqref="E22">
    <cfRule type="expression" dxfId="234" priority="189" stopIfTrue="1">
      <formula>$D21=""</formula>
    </cfRule>
  </conditionalFormatting>
  <conditionalFormatting sqref="E22">
    <cfRule type="expression" dxfId="233" priority="188" stopIfTrue="1">
      <formula>$D21=""</formula>
    </cfRule>
  </conditionalFormatting>
  <conditionalFormatting sqref="E22">
    <cfRule type="expression" dxfId="232" priority="187" stopIfTrue="1">
      <formula>$D21=""</formula>
    </cfRule>
  </conditionalFormatting>
  <conditionalFormatting sqref="E22">
    <cfRule type="expression" dxfId="231" priority="186" stopIfTrue="1">
      <formula>$D21=""</formula>
    </cfRule>
  </conditionalFormatting>
  <conditionalFormatting sqref="E23">
    <cfRule type="expression" dxfId="230" priority="185" stopIfTrue="1">
      <formula>$D22=""</formula>
    </cfRule>
  </conditionalFormatting>
  <conditionalFormatting sqref="E23">
    <cfRule type="expression" dxfId="229" priority="184" stopIfTrue="1">
      <formula>$D22=""</formula>
    </cfRule>
  </conditionalFormatting>
  <conditionalFormatting sqref="E23">
    <cfRule type="expression" dxfId="228" priority="183" stopIfTrue="1">
      <formula>$D22=""</formula>
    </cfRule>
  </conditionalFormatting>
  <conditionalFormatting sqref="E23">
    <cfRule type="expression" dxfId="227" priority="182" stopIfTrue="1">
      <formula>$D22=""</formula>
    </cfRule>
  </conditionalFormatting>
  <conditionalFormatting sqref="E23">
    <cfRule type="expression" dxfId="226" priority="181" stopIfTrue="1">
      <formula>$D22=""</formula>
    </cfRule>
  </conditionalFormatting>
  <conditionalFormatting sqref="E23">
    <cfRule type="expression" dxfId="225" priority="180" stopIfTrue="1">
      <formula>$D22=""</formula>
    </cfRule>
  </conditionalFormatting>
  <conditionalFormatting sqref="E23">
    <cfRule type="expression" dxfId="224" priority="179" stopIfTrue="1">
      <formula>$D22=""</formula>
    </cfRule>
  </conditionalFormatting>
  <conditionalFormatting sqref="E23">
    <cfRule type="expression" dxfId="223" priority="178" stopIfTrue="1">
      <formula>$D22=""</formula>
    </cfRule>
  </conditionalFormatting>
  <conditionalFormatting sqref="E23">
    <cfRule type="expression" dxfId="222" priority="177" stopIfTrue="1">
      <formula>$D22=""</formula>
    </cfRule>
  </conditionalFormatting>
  <conditionalFormatting sqref="E23">
    <cfRule type="expression" dxfId="221" priority="176" stopIfTrue="1">
      <formula>$D22=""</formula>
    </cfRule>
  </conditionalFormatting>
  <conditionalFormatting sqref="E24">
    <cfRule type="expression" dxfId="220" priority="175" stopIfTrue="1">
      <formula>$D23=""</formula>
    </cfRule>
  </conditionalFormatting>
  <conditionalFormatting sqref="E24">
    <cfRule type="expression" dxfId="219" priority="174" stopIfTrue="1">
      <formula>$D23=""</formula>
    </cfRule>
  </conditionalFormatting>
  <conditionalFormatting sqref="E24">
    <cfRule type="expression" dxfId="218" priority="173" stopIfTrue="1">
      <formula>$D23=""</formula>
    </cfRule>
  </conditionalFormatting>
  <conditionalFormatting sqref="E24">
    <cfRule type="expression" dxfId="217" priority="172" stopIfTrue="1">
      <formula>$D23=""</formula>
    </cfRule>
  </conditionalFormatting>
  <conditionalFormatting sqref="E24">
    <cfRule type="expression" dxfId="216" priority="171" stopIfTrue="1">
      <formula>$D23=""</formula>
    </cfRule>
  </conditionalFormatting>
  <conditionalFormatting sqref="E24">
    <cfRule type="expression" dxfId="215" priority="170" stopIfTrue="1">
      <formula>$D23=""</formula>
    </cfRule>
  </conditionalFormatting>
  <conditionalFormatting sqref="E24">
    <cfRule type="expression" dxfId="214" priority="169" stopIfTrue="1">
      <formula>$D23=""</formula>
    </cfRule>
  </conditionalFormatting>
  <conditionalFormatting sqref="E24">
    <cfRule type="expression" dxfId="213" priority="168" stopIfTrue="1">
      <formula>$D23=""</formula>
    </cfRule>
  </conditionalFormatting>
  <conditionalFormatting sqref="E24">
    <cfRule type="expression" dxfId="212" priority="167" stopIfTrue="1">
      <formula>$D23=""</formula>
    </cfRule>
  </conditionalFormatting>
  <conditionalFormatting sqref="E24">
    <cfRule type="expression" dxfId="211" priority="166" stopIfTrue="1">
      <formula>$D23=""</formula>
    </cfRule>
  </conditionalFormatting>
  <conditionalFormatting sqref="D24">
    <cfRule type="expression" dxfId="210" priority="165" stopIfTrue="1">
      <formula>$D23=""</formula>
    </cfRule>
  </conditionalFormatting>
  <conditionalFormatting sqref="D24">
    <cfRule type="expression" dxfId="209" priority="164" stopIfTrue="1">
      <formula>$D23=""</formula>
    </cfRule>
  </conditionalFormatting>
  <conditionalFormatting sqref="D24">
    <cfRule type="expression" dxfId="208" priority="163" stopIfTrue="1">
      <formula>$D23=""</formula>
    </cfRule>
  </conditionalFormatting>
  <conditionalFormatting sqref="D24">
    <cfRule type="expression" dxfId="207" priority="162" stopIfTrue="1">
      <formula>$D23=""</formula>
    </cfRule>
  </conditionalFormatting>
  <conditionalFormatting sqref="D24">
    <cfRule type="expression" dxfId="206" priority="161" stopIfTrue="1">
      <formula>$D23=""</formula>
    </cfRule>
  </conditionalFormatting>
  <conditionalFormatting sqref="D24">
    <cfRule type="expression" dxfId="205" priority="160" stopIfTrue="1">
      <formula>$D23=""</formula>
    </cfRule>
  </conditionalFormatting>
  <conditionalFormatting sqref="E24">
    <cfRule type="expression" dxfId="204" priority="159" stopIfTrue="1">
      <formula>$D23=""</formula>
    </cfRule>
  </conditionalFormatting>
  <conditionalFormatting sqref="E24">
    <cfRule type="expression" dxfId="203" priority="158" stopIfTrue="1">
      <formula>$D23=""</formula>
    </cfRule>
  </conditionalFormatting>
  <conditionalFormatting sqref="E24">
    <cfRule type="expression" dxfId="202" priority="157" stopIfTrue="1">
      <formula>$D23=""</formula>
    </cfRule>
  </conditionalFormatting>
  <conditionalFormatting sqref="E24">
    <cfRule type="expression" dxfId="201" priority="156" stopIfTrue="1">
      <formula>$D23=""</formula>
    </cfRule>
  </conditionalFormatting>
  <conditionalFormatting sqref="E24">
    <cfRule type="expression" dxfId="200" priority="155" stopIfTrue="1">
      <formula>$D23=""</formula>
    </cfRule>
  </conditionalFormatting>
  <conditionalFormatting sqref="E24">
    <cfRule type="expression" dxfId="199" priority="154" stopIfTrue="1">
      <formula>$D23=""</formula>
    </cfRule>
  </conditionalFormatting>
  <conditionalFormatting sqref="E24">
    <cfRule type="expression" dxfId="198" priority="153" stopIfTrue="1">
      <formula>$D23=""</formula>
    </cfRule>
  </conditionalFormatting>
  <conditionalFormatting sqref="E24">
    <cfRule type="expression" dxfId="197" priority="152" stopIfTrue="1">
      <formula>$D23=""</formula>
    </cfRule>
  </conditionalFormatting>
  <conditionalFormatting sqref="E24">
    <cfRule type="expression" dxfId="196" priority="151" stopIfTrue="1">
      <formula>$D23=""</formula>
    </cfRule>
  </conditionalFormatting>
  <conditionalFormatting sqref="E24">
    <cfRule type="expression" dxfId="195" priority="150" stopIfTrue="1">
      <formula>$D23=""</formula>
    </cfRule>
  </conditionalFormatting>
  <conditionalFormatting sqref="E25">
    <cfRule type="expression" dxfId="194" priority="149" stopIfTrue="1">
      <formula>$D24=""</formula>
    </cfRule>
  </conditionalFormatting>
  <conditionalFormatting sqref="E25">
    <cfRule type="expression" dxfId="193" priority="148" stopIfTrue="1">
      <formula>$D24=""</formula>
    </cfRule>
  </conditionalFormatting>
  <conditionalFormatting sqref="E25">
    <cfRule type="expression" dxfId="192" priority="147" stopIfTrue="1">
      <formula>$D24=""</formula>
    </cfRule>
  </conditionalFormatting>
  <conditionalFormatting sqref="E25">
    <cfRule type="expression" dxfId="191" priority="146" stopIfTrue="1">
      <formula>$D24=""</formula>
    </cfRule>
  </conditionalFormatting>
  <conditionalFormatting sqref="E25">
    <cfRule type="expression" dxfId="190" priority="145" stopIfTrue="1">
      <formula>$D24=""</formula>
    </cfRule>
  </conditionalFormatting>
  <conditionalFormatting sqref="E25">
    <cfRule type="expression" dxfId="189" priority="144" stopIfTrue="1">
      <formula>$D24=""</formula>
    </cfRule>
  </conditionalFormatting>
  <conditionalFormatting sqref="E25">
    <cfRule type="expression" dxfId="188" priority="143" stopIfTrue="1">
      <formula>$D24=""</formula>
    </cfRule>
  </conditionalFormatting>
  <conditionalFormatting sqref="E25">
    <cfRule type="expression" dxfId="187" priority="142" stopIfTrue="1">
      <formula>$D24=""</formula>
    </cfRule>
  </conditionalFormatting>
  <conditionalFormatting sqref="E25">
    <cfRule type="expression" dxfId="186" priority="141" stopIfTrue="1">
      <formula>$D24=""</formula>
    </cfRule>
  </conditionalFormatting>
  <conditionalFormatting sqref="E25">
    <cfRule type="expression" dxfId="185" priority="140" stopIfTrue="1">
      <formula>$D24=""</formula>
    </cfRule>
  </conditionalFormatting>
  <conditionalFormatting sqref="E23">
    <cfRule type="expression" dxfId="184" priority="139" stopIfTrue="1">
      <formula>$D22=""</formula>
    </cfRule>
  </conditionalFormatting>
  <conditionalFormatting sqref="E23">
    <cfRule type="expression" dxfId="183" priority="138" stopIfTrue="1">
      <formula>$D22=""</formula>
    </cfRule>
  </conditionalFormatting>
  <conditionalFormatting sqref="E23">
    <cfRule type="expression" dxfId="182" priority="137" stopIfTrue="1">
      <formula>$D22=""</formula>
    </cfRule>
  </conditionalFormatting>
  <conditionalFormatting sqref="E23">
    <cfRule type="expression" dxfId="181" priority="136" stopIfTrue="1">
      <formula>$D22=""</formula>
    </cfRule>
  </conditionalFormatting>
  <conditionalFormatting sqref="E23">
    <cfRule type="expression" dxfId="180" priority="135" stopIfTrue="1">
      <formula>$D22=""</formula>
    </cfRule>
  </conditionalFormatting>
  <conditionalFormatting sqref="E23">
    <cfRule type="expression" dxfId="179" priority="134" stopIfTrue="1">
      <formula>$D22=""</formula>
    </cfRule>
  </conditionalFormatting>
  <conditionalFormatting sqref="E23">
    <cfRule type="expression" dxfId="178" priority="133" stopIfTrue="1">
      <formula>$D22=""</formula>
    </cfRule>
  </conditionalFormatting>
  <conditionalFormatting sqref="E23">
    <cfRule type="expression" dxfId="177" priority="132" stopIfTrue="1">
      <formula>$D22=""</formula>
    </cfRule>
  </conditionalFormatting>
  <conditionalFormatting sqref="E23">
    <cfRule type="expression" dxfId="176" priority="131" stopIfTrue="1">
      <formula>$D22=""</formula>
    </cfRule>
  </conditionalFormatting>
  <conditionalFormatting sqref="E23">
    <cfRule type="expression" dxfId="175" priority="130" stopIfTrue="1">
      <formula>$D22=""</formula>
    </cfRule>
  </conditionalFormatting>
  <conditionalFormatting sqref="E24">
    <cfRule type="expression" dxfId="174" priority="129" stopIfTrue="1">
      <formula>$D23=""</formula>
    </cfRule>
  </conditionalFormatting>
  <conditionalFormatting sqref="E24">
    <cfRule type="expression" dxfId="173" priority="128" stopIfTrue="1">
      <formula>$D23=""</formula>
    </cfRule>
  </conditionalFormatting>
  <conditionalFormatting sqref="E24">
    <cfRule type="expression" dxfId="172" priority="127" stopIfTrue="1">
      <formula>$D23=""</formula>
    </cfRule>
  </conditionalFormatting>
  <conditionalFormatting sqref="E24">
    <cfRule type="expression" dxfId="171" priority="126" stopIfTrue="1">
      <formula>$D23=""</formula>
    </cfRule>
  </conditionalFormatting>
  <conditionalFormatting sqref="E24">
    <cfRule type="expression" dxfId="170" priority="125" stopIfTrue="1">
      <formula>$D23=""</formula>
    </cfRule>
  </conditionalFormatting>
  <conditionalFormatting sqref="E24">
    <cfRule type="expression" dxfId="169" priority="124" stopIfTrue="1">
      <formula>$D23=""</formula>
    </cfRule>
  </conditionalFormatting>
  <conditionalFormatting sqref="E24">
    <cfRule type="expression" dxfId="168" priority="123" stopIfTrue="1">
      <formula>$D23=""</formula>
    </cfRule>
  </conditionalFormatting>
  <conditionalFormatting sqref="E24">
    <cfRule type="expression" dxfId="167" priority="122" stopIfTrue="1">
      <formula>$D23=""</formula>
    </cfRule>
  </conditionalFormatting>
  <conditionalFormatting sqref="E24">
    <cfRule type="expression" dxfId="166" priority="121" stopIfTrue="1">
      <formula>$D23=""</formula>
    </cfRule>
  </conditionalFormatting>
  <conditionalFormatting sqref="E24">
    <cfRule type="expression" dxfId="165" priority="120" stopIfTrue="1">
      <formula>$D23=""</formula>
    </cfRule>
  </conditionalFormatting>
  <conditionalFormatting sqref="E25">
    <cfRule type="expression" dxfId="164" priority="119" stopIfTrue="1">
      <formula>$D24=""</formula>
    </cfRule>
  </conditionalFormatting>
  <conditionalFormatting sqref="E25">
    <cfRule type="expression" dxfId="163" priority="118" stopIfTrue="1">
      <formula>$D24=""</formula>
    </cfRule>
  </conditionalFormatting>
  <conditionalFormatting sqref="E25">
    <cfRule type="expression" dxfId="162" priority="117" stopIfTrue="1">
      <formula>$D24=""</formula>
    </cfRule>
  </conditionalFormatting>
  <conditionalFormatting sqref="E25">
    <cfRule type="expression" dxfId="161" priority="116" stopIfTrue="1">
      <formula>$D24=""</formula>
    </cfRule>
  </conditionalFormatting>
  <conditionalFormatting sqref="E25">
    <cfRule type="expression" dxfId="160" priority="115" stopIfTrue="1">
      <formula>$D24=""</formula>
    </cfRule>
  </conditionalFormatting>
  <conditionalFormatting sqref="E25">
    <cfRule type="expression" dxfId="159" priority="114" stopIfTrue="1">
      <formula>$D24=""</formula>
    </cfRule>
  </conditionalFormatting>
  <conditionalFormatting sqref="E25">
    <cfRule type="expression" dxfId="158" priority="113" stopIfTrue="1">
      <formula>$D24=""</formula>
    </cfRule>
  </conditionalFormatting>
  <conditionalFormatting sqref="E25">
    <cfRule type="expression" dxfId="157" priority="112" stopIfTrue="1">
      <formula>$D24=""</formula>
    </cfRule>
  </conditionalFormatting>
  <conditionalFormatting sqref="E25">
    <cfRule type="expression" dxfId="156" priority="111" stopIfTrue="1">
      <formula>$D24=""</formula>
    </cfRule>
  </conditionalFormatting>
  <conditionalFormatting sqref="E25">
    <cfRule type="expression" dxfId="155" priority="110" stopIfTrue="1">
      <formula>$D24=""</formula>
    </cfRule>
  </conditionalFormatting>
  <conditionalFormatting sqref="D25">
    <cfRule type="expression" dxfId="154" priority="109" stopIfTrue="1">
      <formula>$D24=""</formula>
    </cfRule>
  </conditionalFormatting>
  <conditionalFormatting sqref="D25">
    <cfRule type="expression" dxfId="153" priority="108" stopIfTrue="1">
      <formula>$D24=""</formula>
    </cfRule>
  </conditionalFormatting>
  <conditionalFormatting sqref="D25">
    <cfRule type="expression" dxfId="152" priority="107" stopIfTrue="1">
      <formula>$D24=""</formula>
    </cfRule>
  </conditionalFormatting>
  <conditionalFormatting sqref="D25">
    <cfRule type="expression" dxfId="151" priority="106" stopIfTrue="1">
      <formula>$D24=""</formula>
    </cfRule>
  </conditionalFormatting>
  <conditionalFormatting sqref="D25">
    <cfRule type="expression" dxfId="150" priority="105" stopIfTrue="1">
      <formula>$D24=""</formula>
    </cfRule>
  </conditionalFormatting>
  <conditionalFormatting sqref="D25">
    <cfRule type="expression" dxfId="149" priority="104" stopIfTrue="1">
      <formula>$D24=""</formula>
    </cfRule>
  </conditionalFormatting>
  <conditionalFormatting sqref="D7:G8">
    <cfRule type="expression" dxfId="148" priority="103" stopIfTrue="1">
      <formula>$D6=""</formula>
    </cfRule>
  </conditionalFormatting>
  <conditionalFormatting sqref="D7:G8">
    <cfRule type="expression" dxfId="147" priority="102" stopIfTrue="1">
      <formula>$D6=""</formula>
    </cfRule>
  </conditionalFormatting>
  <conditionalFormatting sqref="D7:G8">
    <cfRule type="expression" dxfId="146" priority="101" stopIfTrue="1">
      <formula>$D6=""</formula>
    </cfRule>
  </conditionalFormatting>
  <conditionalFormatting sqref="D7:G8">
    <cfRule type="expression" dxfId="145" priority="100" stopIfTrue="1">
      <formula>$D6=""</formula>
    </cfRule>
  </conditionalFormatting>
  <conditionalFormatting sqref="D7:G8">
    <cfRule type="expression" dxfId="144" priority="99" stopIfTrue="1">
      <formula>$D6=""</formula>
    </cfRule>
  </conditionalFormatting>
  <conditionalFormatting sqref="D7:G8">
    <cfRule type="expression" dxfId="143" priority="98" stopIfTrue="1">
      <formula>$D6=""</formula>
    </cfRule>
  </conditionalFormatting>
  <conditionalFormatting sqref="D7:G8">
    <cfRule type="expression" dxfId="142" priority="97" stopIfTrue="1">
      <formula>$D6=""</formula>
    </cfRule>
  </conditionalFormatting>
  <conditionalFormatting sqref="D7:G8">
    <cfRule type="expression" dxfId="141" priority="96" stopIfTrue="1">
      <formula>$D6=""</formula>
    </cfRule>
  </conditionalFormatting>
  <conditionalFormatting sqref="D7:G8">
    <cfRule type="expression" dxfId="140" priority="95" stopIfTrue="1">
      <formula>$D6=""</formula>
    </cfRule>
  </conditionalFormatting>
  <conditionalFormatting sqref="D7:G8">
    <cfRule type="expression" dxfId="139" priority="94" stopIfTrue="1">
      <formula>$D6=""</formula>
    </cfRule>
  </conditionalFormatting>
  <conditionalFormatting sqref="D7:G8">
    <cfRule type="expression" dxfId="138" priority="93" stopIfTrue="1">
      <formula>$D6=""</formula>
    </cfRule>
  </conditionalFormatting>
  <conditionalFormatting sqref="D7:G8">
    <cfRule type="expression" dxfId="137" priority="92" stopIfTrue="1">
      <formula>$D6=""</formula>
    </cfRule>
  </conditionalFormatting>
  <conditionalFormatting sqref="D25">
    <cfRule type="expression" dxfId="136" priority="91" stopIfTrue="1">
      <formula>$D24=""</formula>
    </cfRule>
  </conditionalFormatting>
  <conditionalFormatting sqref="D25">
    <cfRule type="expression" dxfId="135" priority="90" stopIfTrue="1">
      <formula>$D24=""</formula>
    </cfRule>
  </conditionalFormatting>
  <conditionalFormatting sqref="D25">
    <cfRule type="expression" dxfId="134" priority="89" stopIfTrue="1">
      <formula>$D24=""</formula>
    </cfRule>
  </conditionalFormatting>
  <conditionalFormatting sqref="D25">
    <cfRule type="expression" dxfId="133" priority="88" stopIfTrue="1">
      <formula>$D24=""</formula>
    </cfRule>
  </conditionalFormatting>
  <conditionalFormatting sqref="D25">
    <cfRule type="expression" dxfId="132" priority="87" stopIfTrue="1">
      <formula>$D24=""</formula>
    </cfRule>
  </conditionalFormatting>
  <conditionalFormatting sqref="D25">
    <cfRule type="expression" dxfId="131" priority="86" stopIfTrue="1">
      <formula>$D24=""</formula>
    </cfRule>
  </conditionalFormatting>
  <conditionalFormatting sqref="C4">
    <cfRule type="cellIs" dxfId="130" priority="85" operator="greaterThan">
      <formula>0</formula>
    </cfRule>
  </conditionalFormatting>
  <conditionalFormatting sqref="C4">
    <cfRule type="cellIs" dxfId="129" priority="84" operator="greaterThan">
      <formula>0</formula>
    </cfRule>
  </conditionalFormatting>
  <conditionalFormatting sqref="C4">
    <cfRule type="cellIs" dxfId="128" priority="83" operator="greaterThan">
      <formula>0</formula>
    </cfRule>
  </conditionalFormatting>
  <conditionalFormatting sqref="C4">
    <cfRule type="cellIs" dxfId="127" priority="82" operator="greaterThan">
      <formula>0</formula>
    </cfRule>
  </conditionalFormatting>
  <conditionalFormatting sqref="C4">
    <cfRule type="cellIs" dxfId="126" priority="81" operator="greaterThan">
      <formula>0</formula>
    </cfRule>
  </conditionalFormatting>
  <conditionalFormatting sqref="C4">
    <cfRule type="cellIs" dxfId="125" priority="80" operator="greaterThan">
      <formula>0</formula>
    </cfRule>
  </conditionalFormatting>
  <conditionalFormatting sqref="C7:C31">
    <cfRule type="expression" dxfId="124" priority="28">
      <formula>$C6=""</formula>
    </cfRule>
    <cfRule type="expression" dxfId="123" priority="79" stopIfTrue="1">
      <formula>$D6=""</formula>
    </cfRule>
  </conditionalFormatting>
  <conditionalFormatting sqref="C27">
    <cfRule type="expression" dxfId="122" priority="78" stopIfTrue="1">
      <formula>$D26=""</formula>
    </cfRule>
  </conditionalFormatting>
  <conditionalFormatting sqref="C25:C28">
    <cfRule type="expression" dxfId="121" priority="77" stopIfTrue="1">
      <formula>$D24=""</formula>
    </cfRule>
  </conditionalFormatting>
  <conditionalFormatting sqref="C25:C28">
    <cfRule type="expression" dxfId="120" priority="76" stopIfTrue="1">
      <formula>$D24=""</formula>
    </cfRule>
  </conditionalFormatting>
  <conditionalFormatting sqref="C25:C28">
    <cfRule type="expression" dxfId="119" priority="75" stopIfTrue="1">
      <formula>$D24=""</formula>
    </cfRule>
  </conditionalFormatting>
  <conditionalFormatting sqref="C25:C28">
    <cfRule type="expression" dxfId="118" priority="74" stopIfTrue="1">
      <formula>$D24=""</formula>
    </cfRule>
  </conditionalFormatting>
  <conditionalFormatting sqref="C7:C25">
    <cfRule type="expression" dxfId="117" priority="73" stopIfTrue="1">
      <formula>$D6=""</formula>
    </cfRule>
  </conditionalFormatting>
  <conditionalFormatting sqref="C7:C25">
    <cfRule type="expression" dxfId="116" priority="72" stopIfTrue="1">
      <formula>$D6=""</formula>
    </cfRule>
  </conditionalFormatting>
  <conditionalFormatting sqref="C7:C25">
    <cfRule type="expression" dxfId="115" priority="71" stopIfTrue="1">
      <formula>$D6=""</formula>
    </cfRule>
  </conditionalFormatting>
  <conditionalFormatting sqref="C7:C25">
    <cfRule type="expression" dxfId="114" priority="70" stopIfTrue="1">
      <formula>$D6=""</formula>
    </cfRule>
  </conditionalFormatting>
  <conditionalFormatting sqref="C7:C25">
    <cfRule type="expression" dxfId="113" priority="69" stopIfTrue="1">
      <formula>$D6=""</formula>
    </cfRule>
  </conditionalFormatting>
  <conditionalFormatting sqref="C7:C25">
    <cfRule type="expression" dxfId="112" priority="68" stopIfTrue="1">
      <formula>$D6=""</formula>
    </cfRule>
  </conditionalFormatting>
  <conditionalFormatting sqref="C25">
    <cfRule type="expression" dxfId="111" priority="67" stopIfTrue="1">
      <formula>$D24=""</formula>
    </cfRule>
  </conditionalFormatting>
  <conditionalFormatting sqref="C25">
    <cfRule type="expression" dxfId="110" priority="66" stopIfTrue="1">
      <formula>$D24=""</formula>
    </cfRule>
  </conditionalFormatting>
  <conditionalFormatting sqref="C25">
    <cfRule type="expression" dxfId="109" priority="65" stopIfTrue="1">
      <formula>$D24=""</formula>
    </cfRule>
  </conditionalFormatting>
  <conditionalFormatting sqref="C25">
    <cfRule type="expression" dxfId="108" priority="64" stopIfTrue="1">
      <formula>$D24=""</formula>
    </cfRule>
  </conditionalFormatting>
  <conditionalFormatting sqref="C25">
    <cfRule type="expression" dxfId="107" priority="63" stopIfTrue="1">
      <formula>$D24=""</formula>
    </cfRule>
  </conditionalFormatting>
  <conditionalFormatting sqref="C25">
    <cfRule type="expression" dxfId="106" priority="62" stopIfTrue="1">
      <formula>$D24=""</formula>
    </cfRule>
  </conditionalFormatting>
  <conditionalFormatting sqref="C24">
    <cfRule type="expression" dxfId="105" priority="61" stopIfTrue="1">
      <formula>$D23=""</formula>
    </cfRule>
  </conditionalFormatting>
  <conditionalFormatting sqref="C24">
    <cfRule type="expression" dxfId="104" priority="60" stopIfTrue="1">
      <formula>$D23=""</formula>
    </cfRule>
  </conditionalFormatting>
  <conditionalFormatting sqref="C24">
    <cfRule type="expression" dxfId="103" priority="59" stopIfTrue="1">
      <formula>$D23=""</formula>
    </cfRule>
  </conditionalFormatting>
  <conditionalFormatting sqref="C24">
    <cfRule type="expression" dxfId="102" priority="58" stopIfTrue="1">
      <formula>$D23=""</formula>
    </cfRule>
  </conditionalFormatting>
  <conditionalFormatting sqref="C24">
    <cfRule type="expression" dxfId="101" priority="57" stopIfTrue="1">
      <formula>$D23=""</formula>
    </cfRule>
  </conditionalFormatting>
  <conditionalFormatting sqref="C24">
    <cfRule type="expression" dxfId="100" priority="56" stopIfTrue="1">
      <formula>$D23=""</formula>
    </cfRule>
  </conditionalFormatting>
  <conditionalFormatting sqref="C25">
    <cfRule type="expression" dxfId="99" priority="55" stopIfTrue="1">
      <formula>$D24=""</formula>
    </cfRule>
  </conditionalFormatting>
  <conditionalFormatting sqref="C25">
    <cfRule type="expression" dxfId="98" priority="54" stopIfTrue="1">
      <formula>$D24=""</formula>
    </cfRule>
  </conditionalFormatting>
  <conditionalFormatting sqref="C25">
    <cfRule type="expression" dxfId="97" priority="53" stopIfTrue="1">
      <formula>$D24=""</formula>
    </cfRule>
  </conditionalFormatting>
  <conditionalFormatting sqref="C25">
    <cfRule type="expression" dxfId="96" priority="52" stopIfTrue="1">
      <formula>$D24=""</formula>
    </cfRule>
  </conditionalFormatting>
  <conditionalFormatting sqref="C25">
    <cfRule type="expression" dxfId="95" priority="51" stopIfTrue="1">
      <formula>$D24=""</formula>
    </cfRule>
  </conditionalFormatting>
  <conditionalFormatting sqref="C25">
    <cfRule type="expression" dxfId="94" priority="50" stopIfTrue="1">
      <formula>$D24=""</formula>
    </cfRule>
  </conditionalFormatting>
  <conditionalFormatting sqref="C7:C8">
    <cfRule type="expression" dxfId="93" priority="49" stopIfTrue="1">
      <formula>$D6=""</formula>
    </cfRule>
  </conditionalFormatting>
  <conditionalFormatting sqref="C7:C8">
    <cfRule type="expression" dxfId="92" priority="48" stopIfTrue="1">
      <formula>$D6=""</formula>
    </cfRule>
  </conditionalFormatting>
  <conditionalFormatting sqref="C7:C8">
    <cfRule type="expression" dxfId="91" priority="47" stopIfTrue="1">
      <formula>$D6=""</formula>
    </cfRule>
  </conditionalFormatting>
  <conditionalFormatting sqref="C7:C8">
    <cfRule type="expression" dxfId="90" priority="46" stopIfTrue="1">
      <formula>$D6=""</formula>
    </cfRule>
  </conditionalFormatting>
  <conditionalFormatting sqref="C7:C8">
    <cfRule type="expression" dxfId="89" priority="45" stopIfTrue="1">
      <formula>$D6=""</formula>
    </cfRule>
  </conditionalFormatting>
  <conditionalFormatting sqref="C7:C8">
    <cfRule type="expression" dxfId="88" priority="44" stopIfTrue="1">
      <formula>$D6=""</formula>
    </cfRule>
  </conditionalFormatting>
  <conditionalFormatting sqref="C7:C8">
    <cfRule type="expression" dxfId="87" priority="43" stopIfTrue="1">
      <formula>$D6=""</formula>
    </cfRule>
  </conditionalFormatting>
  <conditionalFormatting sqref="C7:C8">
    <cfRule type="expression" dxfId="86" priority="42" stopIfTrue="1">
      <formula>$D6=""</formula>
    </cfRule>
  </conditionalFormatting>
  <conditionalFormatting sqref="C7:C8">
    <cfRule type="expression" dxfId="85" priority="41" stopIfTrue="1">
      <formula>$D6=""</formula>
    </cfRule>
  </conditionalFormatting>
  <conditionalFormatting sqref="C7:C8">
    <cfRule type="expression" dxfId="84" priority="40" stopIfTrue="1">
      <formula>$D6=""</formula>
    </cfRule>
  </conditionalFormatting>
  <conditionalFormatting sqref="C7:C8">
    <cfRule type="expression" dxfId="83" priority="39" stopIfTrue="1">
      <formula>$D6=""</formula>
    </cfRule>
  </conditionalFormatting>
  <conditionalFormatting sqref="C7:C8">
    <cfRule type="expression" dxfId="82" priority="38" stopIfTrue="1">
      <formula>$D6=""</formula>
    </cfRule>
  </conditionalFormatting>
  <conditionalFormatting sqref="C25">
    <cfRule type="expression" dxfId="81" priority="37" stopIfTrue="1">
      <formula>$D24=""</formula>
    </cfRule>
  </conditionalFormatting>
  <conditionalFormatting sqref="C25">
    <cfRule type="expression" dxfId="80" priority="36" stopIfTrue="1">
      <formula>$D24=""</formula>
    </cfRule>
  </conditionalFormatting>
  <conditionalFormatting sqref="C25">
    <cfRule type="expression" dxfId="79" priority="35" stopIfTrue="1">
      <formula>$D24=""</formula>
    </cfRule>
  </conditionalFormatting>
  <conditionalFormatting sqref="C25">
    <cfRule type="expression" dxfId="78" priority="34" stopIfTrue="1">
      <formula>$D24=""</formula>
    </cfRule>
  </conditionalFormatting>
  <conditionalFormatting sqref="C25">
    <cfRule type="expression" dxfId="77" priority="33" stopIfTrue="1">
      <formula>$D24=""</formula>
    </cfRule>
  </conditionalFormatting>
  <conditionalFormatting sqref="C25">
    <cfRule type="expression" dxfId="76" priority="32" stopIfTrue="1">
      <formula>$D24=""</formula>
    </cfRule>
  </conditionalFormatting>
  <conditionalFormatting sqref="C5:C31">
    <cfRule type="cellIs" dxfId="75" priority="26" operator="equal">
      <formula>0</formula>
    </cfRule>
    <cfRule type="cellIs" dxfId="74" priority="29" operator="equal">
      <formula>0</formula>
    </cfRule>
    <cfRule type="cellIs" dxfId="73" priority="30" operator="greaterThan">
      <formula>0</formula>
    </cfRule>
    <cfRule type="cellIs" dxfId="72" priority="31" operator="greaterThan">
      <formula>0</formula>
    </cfRule>
  </conditionalFormatting>
  <conditionalFormatting sqref="C31">
    <cfRule type="expression" dxfId="71" priority="27" stopIfTrue="1">
      <formula>$D30=""</formula>
    </cfRule>
  </conditionalFormatting>
  <conditionalFormatting sqref="G1">
    <cfRule type="cellIs" dxfId="70" priority="25" operator="equal">
      <formula>0</formula>
    </cfRule>
  </conditionalFormatting>
  <conditionalFormatting sqref="G1">
    <cfRule type="cellIs" dxfId="69" priority="23" operator="equal">
      <formula>0</formula>
    </cfRule>
    <cfRule type="cellIs" dxfId="68" priority="24" operator="greaterThan">
      <formula>0</formula>
    </cfRule>
  </conditionalFormatting>
  <conditionalFormatting sqref="G1">
    <cfRule type="cellIs" dxfId="67" priority="21" operator="equal">
      <formula>0</formula>
    </cfRule>
    <cfRule type="cellIs" dxfId="66" priority="22" operator="greaterThan">
      <formula>0</formula>
    </cfRule>
  </conditionalFormatting>
  <conditionalFormatting sqref="D1:F1">
    <cfRule type="cellIs" dxfId="65" priority="20" operator="equal">
      <formula>0</formula>
    </cfRule>
  </conditionalFormatting>
  <conditionalFormatting sqref="AV8:AV12">
    <cfRule type="expression" dxfId="64" priority="19" stopIfTrue="1">
      <formula>$D7=""</formula>
    </cfRule>
  </conditionalFormatting>
  <conditionalFormatting sqref="AV8:AV12">
    <cfRule type="expression" dxfId="63" priority="18" stopIfTrue="1">
      <formula>$D7=""</formula>
    </cfRule>
  </conditionalFormatting>
  <conditionalFormatting sqref="AV8:AV12">
    <cfRule type="expression" dxfId="62" priority="17" stopIfTrue="1">
      <formula>$D7=""</formula>
    </cfRule>
  </conditionalFormatting>
  <conditionalFormatting sqref="AV8:AV12">
    <cfRule type="expression" dxfId="61" priority="16" stopIfTrue="1">
      <formula>$D7=""</formula>
    </cfRule>
  </conditionalFormatting>
  <conditionalFormatting sqref="AV8:AV12">
    <cfRule type="expression" dxfId="60" priority="15" stopIfTrue="1">
      <formula>$D7=""</formula>
    </cfRule>
  </conditionalFormatting>
  <conditionalFormatting sqref="AV8:AV12">
    <cfRule type="expression" dxfId="59" priority="14" stopIfTrue="1">
      <formula>$D7=""</formula>
    </cfRule>
  </conditionalFormatting>
  <conditionalFormatting sqref="AV8:AV12">
    <cfRule type="expression" dxfId="58" priority="13" stopIfTrue="1">
      <formula>$D7=""</formula>
    </cfRule>
  </conditionalFormatting>
  <conditionalFormatting sqref="AV8:AV9">
    <cfRule type="expression" dxfId="57" priority="12" stopIfTrue="1">
      <formula>$D7=""</formula>
    </cfRule>
  </conditionalFormatting>
  <conditionalFormatting sqref="AV8:AV9">
    <cfRule type="expression" dxfId="56" priority="11" stopIfTrue="1">
      <formula>$D7=""</formula>
    </cfRule>
  </conditionalFormatting>
  <conditionalFormatting sqref="AV8:AV9">
    <cfRule type="expression" dxfId="55" priority="10" stopIfTrue="1">
      <formula>$D7=""</formula>
    </cfRule>
  </conditionalFormatting>
  <conditionalFormatting sqref="AV8:AV9">
    <cfRule type="expression" dxfId="54" priority="9" stopIfTrue="1">
      <formula>$D7=""</formula>
    </cfRule>
  </conditionalFormatting>
  <conditionalFormatting sqref="AV8:AV9">
    <cfRule type="expression" dxfId="53" priority="8" stopIfTrue="1">
      <formula>$D7=""</formula>
    </cfRule>
  </conditionalFormatting>
  <conditionalFormatting sqref="AV8:AV9">
    <cfRule type="expression" dxfId="52" priority="7" stopIfTrue="1">
      <formula>$D7=""</formula>
    </cfRule>
  </conditionalFormatting>
  <conditionalFormatting sqref="AV8:AV9">
    <cfRule type="expression" dxfId="51" priority="6" stopIfTrue="1">
      <formula>$D7=""</formula>
    </cfRule>
  </conditionalFormatting>
  <conditionalFormatting sqref="AV8:AV9">
    <cfRule type="expression" dxfId="50" priority="5" stopIfTrue="1">
      <formula>$D7=""</formula>
    </cfRule>
  </conditionalFormatting>
  <conditionalFormatting sqref="AV8:AV9">
    <cfRule type="expression" dxfId="49" priority="4" stopIfTrue="1">
      <formula>$D7=""</formula>
    </cfRule>
  </conditionalFormatting>
  <conditionalFormatting sqref="AV8:AV9">
    <cfRule type="expression" dxfId="48" priority="3" stopIfTrue="1">
      <formula>$D7=""</formula>
    </cfRule>
  </conditionalFormatting>
  <conditionalFormatting sqref="AV8:AV9">
    <cfRule type="expression" dxfId="47" priority="2" stopIfTrue="1">
      <formula>$D7=""</formula>
    </cfRule>
  </conditionalFormatting>
  <conditionalFormatting sqref="AV8:AV9">
    <cfRule type="expression" dxfId="46" priority="1" stopIfTrue="1">
      <formula>$D7=""</formula>
    </cfRule>
  </conditionalFormatting>
  <dataValidations count="4">
    <dataValidation type="list" allowBlank="1" showInputMessage="1" showErrorMessage="1" sqref="D7:D31 AV8:AV12">
      <formula1>OFFSET($U$5,,,COUNTA($U$5:$U$200))</formula1>
    </dataValidation>
    <dataValidation type="list" showInputMessage="1" showErrorMessage="1" sqref="D5:D6 AV6:AV7">
      <formula1>OFFSET($U$5,,,COUNTA($U$5:$U$200))</formula1>
    </dataValidation>
    <dataValidation allowBlank="1" showInputMessage="1" showErrorMessage="1" promptTitle="رقم القيد" prompt="اختر رقم القيد المراد عرضة" sqref="L3"/>
    <dataValidation type="list" allowBlank="1" showInputMessage="1" showErrorMessage="1" sqref="JH3 TD3 ACZ3 AMV3 AWR3 BGN3 BQJ3 CAF3 CKB3 CTX3 DDT3 DNP3 DXL3 EHH3 ERD3 FAZ3 FKV3 FUR3 GEN3 GOJ3 GYF3 HIB3 HRX3 IBT3 ILP3 IVL3 JFH3 JPD3 JYZ3 KIV3 KSR3 LCN3 LMJ3 LWF3 MGB3 MPX3 MZT3 NJP3 NTL3 ODH3 OND3 OWZ3 PGV3 PQR3 QAN3 QKJ3 QUF3 REB3 RNX3 RXT3 SHP3 SRL3 TBH3 TLD3 TUZ3 UEV3 UOR3 UYN3 VIJ3 VSF3 WCB3 WLX3 WVT3 L65539 JH65539 TD65539 ACZ65539 AMV65539 AWR65539 BGN65539 BQJ65539 CAF65539 CKB65539 CTX65539 DDT65539 DNP65539 DXL65539 EHH65539 ERD65539 FAZ65539 FKV65539 FUR65539 GEN65539 GOJ65539 GYF65539 HIB65539 HRX65539 IBT65539 ILP65539 IVL65539 JFH65539 JPD65539 JYZ65539 KIV65539 KSR65539 LCN65539 LMJ65539 LWF65539 MGB65539 MPX65539 MZT65539 NJP65539 NTL65539 ODH65539 OND65539 OWZ65539 PGV65539 PQR65539 QAN65539 QKJ65539 QUF65539 REB65539 RNX65539 RXT65539 SHP65539 SRL65539 TBH65539 TLD65539 TUZ65539 UEV65539 UOR65539 UYN65539 VIJ65539 VSF65539 WCB65539 WLX65539 WVT65539 L131075 JH131075 TD131075 ACZ131075 AMV131075 AWR131075 BGN131075 BQJ131075 CAF131075 CKB131075 CTX131075 DDT131075 DNP131075 DXL131075 EHH131075 ERD131075 FAZ131075 FKV131075 FUR131075 GEN131075 GOJ131075 GYF131075 HIB131075 HRX131075 IBT131075 ILP131075 IVL131075 JFH131075 JPD131075 JYZ131075 KIV131075 KSR131075 LCN131075 LMJ131075 LWF131075 MGB131075 MPX131075 MZT131075 NJP131075 NTL131075 ODH131075 OND131075 OWZ131075 PGV131075 PQR131075 QAN131075 QKJ131075 QUF131075 REB131075 RNX131075 RXT131075 SHP131075 SRL131075 TBH131075 TLD131075 TUZ131075 UEV131075 UOR131075 UYN131075 VIJ131075 VSF131075 WCB131075 WLX131075 WVT131075 L196611 JH196611 TD196611 ACZ196611 AMV196611 AWR196611 BGN196611 BQJ196611 CAF196611 CKB196611 CTX196611 DDT196611 DNP196611 DXL196611 EHH196611 ERD196611 FAZ196611 FKV196611 FUR196611 GEN196611 GOJ196611 GYF196611 HIB196611 HRX196611 IBT196611 ILP196611 IVL196611 JFH196611 JPD196611 JYZ196611 KIV196611 KSR196611 LCN196611 LMJ196611 LWF196611 MGB196611 MPX196611 MZT196611 NJP196611 NTL196611 ODH196611 OND196611 OWZ196611 PGV196611 PQR196611 QAN196611 QKJ196611 QUF196611 REB196611 RNX196611 RXT196611 SHP196611 SRL196611 TBH196611 TLD196611 TUZ196611 UEV196611 UOR196611 UYN196611 VIJ196611 VSF196611 WCB196611 WLX196611 WVT196611 L262147 JH262147 TD262147 ACZ262147 AMV262147 AWR262147 BGN262147 BQJ262147 CAF262147 CKB262147 CTX262147 DDT262147 DNP262147 DXL262147 EHH262147 ERD262147 FAZ262147 FKV262147 FUR262147 GEN262147 GOJ262147 GYF262147 HIB262147 HRX262147 IBT262147 ILP262147 IVL262147 JFH262147 JPD262147 JYZ262147 KIV262147 KSR262147 LCN262147 LMJ262147 LWF262147 MGB262147 MPX262147 MZT262147 NJP262147 NTL262147 ODH262147 OND262147 OWZ262147 PGV262147 PQR262147 QAN262147 QKJ262147 QUF262147 REB262147 RNX262147 RXT262147 SHP262147 SRL262147 TBH262147 TLD262147 TUZ262147 UEV262147 UOR262147 UYN262147 VIJ262147 VSF262147 WCB262147 WLX262147 WVT262147 L327683 JH327683 TD327683 ACZ327683 AMV327683 AWR327683 BGN327683 BQJ327683 CAF327683 CKB327683 CTX327683 DDT327683 DNP327683 DXL327683 EHH327683 ERD327683 FAZ327683 FKV327683 FUR327683 GEN327683 GOJ327683 GYF327683 HIB327683 HRX327683 IBT327683 ILP327683 IVL327683 JFH327683 JPD327683 JYZ327683 KIV327683 KSR327683 LCN327683 LMJ327683 LWF327683 MGB327683 MPX327683 MZT327683 NJP327683 NTL327683 ODH327683 OND327683 OWZ327683 PGV327683 PQR327683 QAN327683 QKJ327683 QUF327683 REB327683 RNX327683 RXT327683 SHP327683 SRL327683 TBH327683 TLD327683 TUZ327683 UEV327683 UOR327683 UYN327683 VIJ327683 VSF327683 WCB327683 WLX327683 WVT327683 L393219 JH393219 TD393219 ACZ393219 AMV393219 AWR393219 BGN393219 BQJ393219 CAF393219 CKB393219 CTX393219 DDT393219 DNP393219 DXL393219 EHH393219 ERD393219 FAZ393219 FKV393219 FUR393219 GEN393219 GOJ393219 GYF393219 HIB393219 HRX393219 IBT393219 ILP393219 IVL393219 JFH393219 JPD393219 JYZ393219 KIV393219 KSR393219 LCN393219 LMJ393219 LWF393219 MGB393219 MPX393219 MZT393219 NJP393219 NTL393219 ODH393219 OND393219 OWZ393219 PGV393219 PQR393219 QAN393219 QKJ393219 QUF393219 REB393219 RNX393219 RXT393219 SHP393219 SRL393219 TBH393219 TLD393219 TUZ393219 UEV393219 UOR393219 UYN393219 VIJ393219 VSF393219 WCB393219 WLX393219 WVT393219 L458755 JH458755 TD458755 ACZ458755 AMV458755 AWR458755 BGN458755 BQJ458755 CAF458755 CKB458755 CTX458755 DDT458755 DNP458755 DXL458755 EHH458755 ERD458755 FAZ458755 FKV458755 FUR458755 GEN458755 GOJ458755 GYF458755 HIB458755 HRX458755 IBT458755 ILP458755 IVL458755 JFH458755 JPD458755 JYZ458755 KIV458755 KSR458755 LCN458755 LMJ458755 LWF458755 MGB458755 MPX458755 MZT458755 NJP458755 NTL458755 ODH458755 OND458755 OWZ458755 PGV458755 PQR458755 QAN458755 QKJ458755 QUF458755 REB458755 RNX458755 RXT458755 SHP458755 SRL458755 TBH458755 TLD458755 TUZ458755 UEV458755 UOR458755 UYN458755 VIJ458755 VSF458755 WCB458755 WLX458755 WVT458755 L524291 JH524291 TD524291 ACZ524291 AMV524291 AWR524291 BGN524291 BQJ524291 CAF524291 CKB524291 CTX524291 DDT524291 DNP524291 DXL524291 EHH524291 ERD524291 FAZ524291 FKV524291 FUR524291 GEN524291 GOJ524291 GYF524291 HIB524291 HRX524291 IBT524291 ILP524291 IVL524291 JFH524291 JPD524291 JYZ524291 KIV524291 KSR524291 LCN524291 LMJ524291 LWF524291 MGB524291 MPX524291 MZT524291 NJP524291 NTL524291 ODH524291 OND524291 OWZ524291 PGV524291 PQR524291 QAN524291 QKJ524291 QUF524291 REB524291 RNX524291 RXT524291 SHP524291 SRL524291 TBH524291 TLD524291 TUZ524291 UEV524291 UOR524291 UYN524291 VIJ524291 VSF524291 WCB524291 WLX524291 WVT524291 L589827 JH589827 TD589827 ACZ589827 AMV589827 AWR589827 BGN589827 BQJ589827 CAF589827 CKB589827 CTX589827 DDT589827 DNP589827 DXL589827 EHH589827 ERD589827 FAZ589827 FKV589827 FUR589827 GEN589827 GOJ589827 GYF589827 HIB589827 HRX589827 IBT589827 ILP589827 IVL589827 JFH589827 JPD589827 JYZ589827 KIV589827 KSR589827 LCN589827 LMJ589827 LWF589827 MGB589827 MPX589827 MZT589827 NJP589827 NTL589827 ODH589827 OND589827 OWZ589827 PGV589827 PQR589827 QAN589827 QKJ589827 QUF589827 REB589827 RNX589827 RXT589827 SHP589827 SRL589827 TBH589827 TLD589827 TUZ589827 UEV589827 UOR589827 UYN589827 VIJ589827 VSF589827 WCB589827 WLX589827 WVT589827 L655363 JH655363 TD655363 ACZ655363 AMV655363 AWR655363 BGN655363 BQJ655363 CAF655363 CKB655363 CTX655363 DDT655363 DNP655363 DXL655363 EHH655363 ERD655363 FAZ655363 FKV655363 FUR655363 GEN655363 GOJ655363 GYF655363 HIB655363 HRX655363 IBT655363 ILP655363 IVL655363 JFH655363 JPD655363 JYZ655363 KIV655363 KSR655363 LCN655363 LMJ655363 LWF655363 MGB655363 MPX655363 MZT655363 NJP655363 NTL655363 ODH655363 OND655363 OWZ655363 PGV655363 PQR655363 QAN655363 QKJ655363 QUF655363 REB655363 RNX655363 RXT655363 SHP655363 SRL655363 TBH655363 TLD655363 TUZ655363 UEV655363 UOR655363 UYN655363 VIJ655363 VSF655363 WCB655363 WLX655363 WVT655363 L720899 JH720899 TD720899 ACZ720899 AMV720899 AWR720899 BGN720899 BQJ720899 CAF720899 CKB720899 CTX720899 DDT720899 DNP720899 DXL720899 EHH720899 ERD720899 FAZ720899 FKV720899 FUR720899 GEN720899 GOJ720899 GYF720899 HIB720899 HRX720899 IBT720899 ILP720899 IVL720899 JFH720899 JPD720899 JYZ720899 KIV720899 KSR720899 LCN720899 LMJ720899 LWF720899 MGB720899 MPX720899 MZT720899 NJP720899 NTL720899 ODH720899 OND720899 OWZ720899 PGV720899 PQR720899 QAN720899 QKJ720899 QUF720899 REB720899 RNX720899 RXT720899 SHP720899 SRL720899 TBH720899 TLD720899 TUZ720899 UEV720899 UOR720899 UYN720899 VIJ720899 VSF720899 WCB720899 WLX720899 WVT720899 L786435 JH786435 TD786435 ACZ786435 AMV786435 AWR786435 BGN786435 BQJ786435 CAF786435 CKB786435 CTX786435 DDT786435 DNP786435 DXL786435 EHH786435 ERD786435 FAZ786435 FKV786435 FUR786435 GEN786435 GOJ786435 GYF786435 HIB786435 HRX786435 IBT786435 ILP786435 IVL786435 JFH786435 JPD786435 JYZ786435 KIV786435 KSR786435 LCN786435 LMJ786435 LWF786435 MGB786435 MPX786435 MZT786435 NJP786435 NTL786435 ODH786435 OND786435 OWZ786435 PGV786435 PQR786435 QAN786435 QKJ786435 QUF786435 REB786435 RNX786435 RXT786435 SHP786435 SRL786435 TBH786435 TLD786435 TUZ786435 UEV786435 UOR786435 UYN786435 VIJ786435 VSF786435 WCB786435 WLX786435 WVT786435 L851971 JH851971 TD851971 ACZ851971 AMV851971 AWR851971 BGN851971 BQJ851971 CAF851971 CKB851971 CTX851971 DDT851971 DNP851971 DXL851971 EHH851971 ERD851971 FAZ851971 FKV851971 FUR851971 GEN851971 GOJ851971 GYF851971 HIB851971 HRX851971 IBT851971 ILP851971 IVL851971 JFH851971 JPD851971 JYZ851971 KIV851971 KSR851971 LCN851971 LMJ851971 LWF851971 MGB851971 MPX851971 MZT851971 NJP851971 NTL851971 ODH851971 OND851971 OWZ851971 PGV851971 PQR851971 QAN851971 QKJ851971 QUF851971 REB851971 RNX851971 RXT851971 SHP851971 SRL851971 TBH851971 TLD851971 TUZ851971 UEV851971 UOR851971 UYN851971 VIJ851971 VSF851971 WCB851971 WLX851971 WVT851971 L917507 JH917507 TD917507 ACZ917507 AMV917507 AWR917507 BGN917507 BQJ917507 CAF917507 CKB917507 CTX917507 DDT917507 DNP917507 DXL917507 EHH917507 ERD917507 FAZ917507 FKV917507 FUR917507 GEN917507 GOJ917507 GYF917507 HIB917507 HRX917507 IBT917507 ILP917507 IVL917507 JFH917507 JPD917507 JYZ917507 KIV917507 KSR917507 LCN917507 LMJ917507 LWF917507 MGB917507 MPX917507 MZT917507 NJP917507 NTL917507 ODH917507 OND917507 OWZ917507 PGV917507 PQR917507 QAN917507 QKJ917507 QUF917507 REB917507 RNX917507 RXT917507 SHP917507 SRL917507 TBH917507 TLD917507 TUZ917507 UEV917507 UOR917507 UYN917507 VIJ917507 VSF917507 WCB917507 WLX917507 WVT917507 L983043 JH983043 TD983043 ACZ983043 AMV983043 AWR983043 BGN983043 BQJ983043 CAF983043 CKB983043 CTX983043 DDT983043 DNP983043 DXL983043 EHH983043 ERD983043 FAZ983043 FKV983043 FUR983043 GEN983043 GOJ983043 GYF983043 HIB983043 HRX983043 IBT983043 ILP983043 IVL983043 JFH983043 JPD983043 JYZ983043 KIV983043 KSR983043 LCN983043 LMJ983043 LWF983043 MGB983043 MPX983043 MZT983043 NJP983043 NTL983043 ODH983043 OND983043 OWZ983043 PGV983043 PQR983043 QAN983043 QKJ983043 QUF983043 REB983043 RNX983043 RXT983043 SHP983043 SRL983043 TBH983043 TLD983043 TUZ983043 UEV983043 UOR983043 UYN983043 VIJ983043 VSF983043 WCB983043 WLX983043 WVT983043">
      <formula1>OFFSET(INDEX(تسلسل,1,1),,,COUNTA(INDEX(تسلسل,0,1)))</formula1>
    </dataValidation>
  </dataValidations>
  <pageMargins left="0.13" right="0.17" top="0.53" bottom="0.98425196850393704" header="0.51181102362204722" footer="0.51181102362204722"/>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dimension ref="B3:C12"/>
  <sheetViews>
    <sheetView rightToLeft="1" workbookViewId="0">
      <selection activeCell="C14" sqref="C14"/>
    </sheetView>
  </sheetViews>
  <sheetFormatPr defaultRowHeight="14.25"/>
  <cols>
    <col min="3" max="3" width="25.625" customWidth="1"/>
  </cols>
  <sheetData>
    <row r="3" spans="2:3">
      <c r="B3" s="87" t="s">
        <v>23</v>
      </c>
      <c r="C3" s="87" t="s">
        <v>26</v>
      </c>
    </row>
    <row r="4" spans="2:3">
      <c r="B4" s="88">
        <v>500</v>
      </c>
      <c r="C4" s="88" t="s">
        <v>10</v>
      </c>
    </row>
    <row r="5" spans="2:3">
      <c r="B5" s="88">
        <v>401</v>
      </c>
      <c r="C5" s="88" t="s">
        <v>12</v>
      </c>
    </row>
    <row r="6" spans="2:3">
      <c r="B6" s="88">
        <v>402</v>
      </c>
      <c r="C6" s="88" t="s">
        <v>14</v>
      </c>
    </row>
    <row r="7" spans="2:3">
      <c r="B7" s="88">
        <v>403</v>
      </c>
      <c r="C7" s="88" t="s">
        <v>16</v>
      </c>
    </row>
    <row r="8" spans="2:3">
      <c r="B8" s="88">
        <v>404</v>
      </c>
      <c r="C8" s="88" t="s">
        <v>17</v>
      </c>
    </row>
    <row r="9" spans="2:3">
      <c r="B9" s="88">
        <v>601</v>
      </c>
      <c r="C9" s="88" t="s">
        <v>19</v>
      </c>
    </row>
    <row r="10" spans="2:3">
      <c r="B10" s="88">
        <v>602</v>
      </c>
      <c r="C10" s="88" t="s">
        <v>21</v>
      </c>
    </row>
    <row r="11" spans="2:3">
      <c r="B11" s="89">
        <v>405</v>
      </c>
      <c r="C11" s="89" t="s">
        <v>24</v>
      </c>
    </row>
    <row r="12" spans="2:3">
      <c r="B12" s="88">
        <v>406</v>
      </c>
      <c r="C12" s="88" t="s">
        <v>25</v>
      </c>
    </row>
  </sheetData>
  <conditionalFormatting sqref="C4:C12">
    <cfRule type="cellIs" dxfId="45" priority="45" operator="equal">
      <formula>0</formula>
    </cfRule>
    <cfRule type="cellIs" dxfId="44" priority="46" operator="greaterThan">
      <formula>0</formula>
    </cfRule>
  </conditionalFormatting>
  <conditionalFormatting sqref="C4:C12">
    <cfRule type="cellIs" dxfId="43" priority="43" operator="equal">
      <formula>0</formula>
    </cfRule>
    <cfRule type="cellIs" dxfId="42" priority="44" operator="greaterThan">
      <formula>0</formula>
    </cfRule>
  </conditionalFormatting>
  <conditionalFormatting sqref="C6:C10 C12">
    <cfRule type="expression" dxfId="41" priority="42" stopIfTrue="1">
      <formula>$D5=""</formula>
    </cfRule>
  </conditionalFormatting>
  <conditionalFormatting sqref="C6:C10 C12">
    <cfRule type="expression" dxfId="40" priority="41" stopIfTrue="1">
      <formula>$D5=""</formula>
    </cfRule>
  </conditionalFormatting>
  <conditionalFormatting sqref="C6:C10 C12">
    <cfRule type="expression" dxfId="39" priority="40" stopIfTrue="1">
      <formula>$D5=""</formula>
    </cfRule>
  </conditionalFormatting>
  <conditionalFormatting sqref="C6:C10 C12">
    <cfRule type="expression" dxfId="38" priority="39" stopIfTrue="1">
      <formula>$D5=""</formula>
    </cfRule>
  </conditionalFormatting>
  <conditionalFormatting sqref="C6:C10 C12">
    <cfRule type="expression" dxfId="37" priority="38" stopIfTrue="1">
      <formula>$D5=""</formula>
    </cfRule>
  </conditionalFormatting>
  <conditionalFormatting sqref="C6:C10 C12">
    <cfRule type="expression" dxfId="36" priority="37" stopIfTrue="1">
      <formula>$D5=""</formula>
    </cfRule>
  </conditionalFormatting>
  <conditionalFormatting sqref="C6:C10 C12">
    <cfRule type="expression" dxfId="35" priority="36" stopIfTrue="1">
      <formula>$D5=""</formula>
    </cfRule>
  </conditionalFormatting>
  <conditionalFormatting sqref="C6:C7">
    <cfRule type="expression" dxfId="34" priority="35" stopIfTrue="1">
      <formula>$D5=""</formula>
    </cfRule>
  </conditionalFormatting>
  <conditionalFormatting sqref="C6:C7">
    <cfRule type="expression" dxfId="33" priority="34" stopIfTrue="1">
      <formula>$D5=""</formula>
    </cfRule>
  </conditionalFormatting>
  <conditionalFormatting sqref="C6:C7">
    <cfRule type="expression" dxfId="32" priority="33" stopIfTrue="1">
      <formula>$D5=""</formula>
    </cfRule>
  </conditionalFormatting>
  <conditionalFormatting sqref="C6:C7">
    <cfRule type="expression" dxfId="31" priority="32" stopIfTrue="1">
      <formula>$D5=""</formula>
    </cfRule>
  </conditionalFormatting>
  <conditionalFormatting sqref="C6:C7">
    <cfRule type="expression" dxfId="30" priority="31" stopIfTrue="1">
      <formula>$D5=""</formula>
    </cfRule>
  </conditionalFormatting>
  <conditionalFormatting sqref="C6:C7">
    <cfRule type="expression" dxfId="29" priority="30" stopIfTrue="1">
      <formula>$D5=""</formula>
    </cfRule>
  </conditionalFormatting>
  <conditionalFormatting sqref="C6:C7">
    <cfRule type="expression" dxfId="28" priority="29" stopIfTrue="1">
      <formula>$D5=""</formula>
    </cfRule>
  </conditionalFormatting>
  <conditionalFormatting sqref="C6:C7">
    <cfRule type="expression" dxfId="27" priority="28" stopIfTrue="1">
      <formula>$D5=""</formula>
    </cfRule>
  </conditionalFormatting>
  <conditionalFormatting sqref="C6:C7">
    <cfRule type="expression" dxfId="26" priority="27" stopIfTrue="1">
      <formula>$D5=""</formula>
    </cfRule>
  </conditionalFormatting>
  <conditionalFormatting sqref="C6:C7">
    <cfRule type="expression" dxfId="25" priority="26" stopIfTrue="1">
      <formula>$D5=""</formula>
    </cfRule>
  </conditionalFormatting>
  <conditionalFormatting sqref="C6:C7">
    <cfRule type="expression" dxfId="24" priority="25" stopIfTrue="1">
      <formula>$D5=""</formula>
    </cfRule>
  </conditionalFormatting>
  <conditionalFormatting sqref="C6:C7">
    <cfRule type="expression" dxfId="23" priority="24" stopIfTrue="1">
      <formula>$D5=""</formula>
    </cfRule>
  </conditionalFormatting>
  <conditionalFormatting sqref="B4:B12">
    <cfRule type="cellIs" dxfId="22" priority="22" operator="equal">
      <formula>0</formula>
    </cfRule>
    <cfRule type="cellIs" dxfId="21" priority="23" operator="greaterThan">
      <formula>0</formula>
    </cfRule>
  </conditionalFormatting>
  <conditionalFormatting sqref="B4:B12">
    <cfRule type="cellIs" dxfId="20" priority="20" operator="equal">
      <formula>0</formula>
    </cfRule>
    <cfRule type="cellIs" dxfId="19" priority="21" operator="greaterThan">
      <formula>0</formula>
    </cfRule>
  </conditionalFormatting>
  <conditionalFormatting sqref="B6:B10 B12">
    <cfRule type="expression" dxfId="18" priority="19" stopIfTrue="1">
      <formula>$D5=""</formula>
    </cfRule>
  </conditionalFormatting>
  <conditionalFormatting sqref="B6:B10 B12">
    <cfRule type="expression" dxfId="17" priority="18" stopIfTrue="1">
      <formula>$D5=""</formula>
    </cfRule>
  </conditionalFormatting>
  <conditionalFormatting sqref="B6:B10 B12">
    <cfRule type="expression" dxfId="16" priority="17" stopIfTrue="1">
      <formula>$D5=""</formula>
    </cfRule>
  </conditionalFormatting>
  <conditionalFormatting sqref="B6:B10 B12">
    <cfRule type="expression" dxfId="15" priority="16" stopIfTrue="1">
      <formula>$D5=""</formula>
    </cfRule>
  </conditionalFormatting>
  <conditionalFormatting sqref="B6:B10 B12">
    <cfRule type="expression" dxfId="14" priority="15" stopIfTrue="1">
      <formula>$D5=""</formula>
    </cfRule>
  </conditionalFormatting>
  <conditionalFormatting sqref="B6:B10 B12">
    <cfRule type="expression" dxfId="13" priority="14" stopIfTrue="1">
      <formula>$D5=""</formula>
    </cfRule>
  </conditionalFormatting>
  <conditionalFormatting sqref="B6:B10 B12">
    <cfRule type="expression" dxfId="12" priority="13" stopIfTrue="1">
      <formula>$D5=""</formula>
    </cfRule>
  </conditionalFormatting>
  <conditionalFormatting sqref="B6:B7">
    <cfRule type="expression" dxfId="11" priority="12" stopIfTrue="1">
      <formula>$D5=""</formula>
    </cfRule>
  </conditionalFormatting>
  <conditionalFormatting sqref="B6:B7">
    <cfRule type="expression" dxfId="10" priority="11" stopIfTrue="1">
      <formula>$D5=""</formula>
    </cfRule>
  </conditionalFormatting>
  <conditionalFormatting sqref="B6:B7">
    <cfRule type="expression" dxfId="9" priority="10" stopIfTrue="1">
      <formula>$D5=""</formula>
    </cfRule>
  </conditionalFormatting>
  <conditionalFormatting sqref="B6:B7">
    <cfRule type="expression" dxfId="8" priority="9" stopIfTrue="1">
      <formula>$D5=""</formula>
    </cfRule>
  </conditionalFormatting>
  <conditionalFormatting sqref="B6:B7">
    <cfRule type="expression" dxfId="7" priority="8" stopIfTrue="1">
      <formula>$D5=""</formula>
    </cfRule>
  </conditionalFormatting>
  <conditionalFormatting sqref="B6:B7">
    <cfRule type="expression" dxfId="6" priority="7" stopIfTrue="1">
      <formula>$D5=""</formula>
    </cfRule>
  </conditionalFormatting>
  <conditionalFormatting sqref="B6:B7">
    <cfRule type="expression" dxfId="5" priority="6" stopIfTrue="1">
      <formula>$D5=""</formula>
    </cfRule>
  </conditionalFormatting>
  <conditionalFormatting sqref="B6:B7">
    <cfRule type="expression" dxfId="4" priority="5" stopIfTrue="1">
      <formula>$D5=""</formula>
    </cfRule>
  </conditionalFormatting>
  <conditionalFormatting sqref="B6:B7">
    <cfRule type="expression" dxfId="3" priority="4" stopIfTrue="1">
      <formula>$D5=""</formula>
    </cfRule>
  </conditionalFormatting>
  <conditionalFormatting sqref="B6:B7">
    <cfRule type="expression" dxfId="2" priority="3" stopIfTrue="1">
      <formula>$D5=""</formula>
    </cfRule>
  </conditionalFormatting>
  <conditionalFormatting sqref="B6:B7">
    <cfRule type="expression" dxfId="1" priority="2" stopIfTrue="1">
      <formula>$D5=""</formula>
    </cfRule>
  </conditionalFormatting>
  <conditionalFormatting sqref="B6:B7">
    <cfRule type="expression" dxfId="0" priority="1" stopIfTrue="1">
      <formula>$D5=""</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10</vt:i4>
      </vt:variant>
    </vt:vector>
  </HeadingPairs>
  <TitlesOfParts>
    <vt:vector size="12" baseType="lpstr">
      <vt:lpstr>الترحيل</vt:lpstr>
      <vt:lpstr>ورقة2</vt:lpstr>
      <vt:lpstr>الترحيل!Print_Area</vt:lpstr>
      <vt:lpstr>البيان</vt:lpstr>
      <vt:lpstr>التاريخ</vt:lpstr>
      <vt:lpstr>الحساب</vt:lpstr>
      <vt:lpstr>الداين</vt:lpstr>
      <vt:lpstr>القيد</vt:lpstr>
      <vt:lpstr>المدين</vt:lpstr>
      <vt:lpstr>بحث</vt:lpstr>
      <vt:lpstr>صالح</vt:lpstr>
      <vt:lpstr>عبيد</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صالح</dc:creator>
  <cp:lastModifiedBy>صالح</cp:lastModifiedBy>
  <cp:lastPrinted>2014-01-30T04:33:46Z</cp:lastPrinted>
  <dcterms:created xsi:type="dcterms:W3CDTF">2014-01-30T04:10:00Z</dcterms:created>
  <dcterms:modified xsi:type="dcterms:W3CDTF">2014-02-03T09:09:08Z</dcterms:modified>
</cp:coreProperties>
</file>